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ВОЛОШИНА Г.А\БЮДЖЕТНАЯ РОСПИСЬ\2019\ПРЕОБРАЖЕНСКИЙ\"/>
    </mc:Choice>
  </mc:AlternateContent>
  <bookViews>
    <workbookView xWindow="0" yWindow="0" windowWidth="14010" windowHeight="7860" tabRatio="958"/>
  </bookViews>
  <sheets>
    <sheet name="табл1прил5" sheetId="1" r:id="rId1"/>
    <sheet name="табл2прил5" sheetId="2" state="hidden" r:id="rId2"/>
    <sheet name="табл1прил6" sheetId="3" r:id="rId3"/>
    <sheet name="табл2прил 6" sheetId="4" state="hidden" r:id="rId4"/>
    <sheet name="табл1прил7" sheetId="21" r:id="rId5"/>
    <sheet name="табл2прил7" sheetId="6" state="hidden" r:id="rId6"/>
    <sheet name="табл 1 и 2 прил8" sheetId="8" state="hidden" r:id="rId7"/>
    <sheet name="Лист1" sheetId="18" state="hidden" r:id="rId8"/>
    <sheet name="табл1 прил9" sheetId="14" state="hidden" r:id="rId9"/>
    <sheet name="табл2 прил9" sheetId="15" state="hidden" r:id="rId10"/>
    <sheet name="табл 1 и 2 прил10" sheetId="16" state="hidden" r:id="rId11"/>
    <sheet name="табл 1 и 2 прил 11" sheetId="17" state="hidden" r:id="rId12"/>
  </sheets>
  <definedNames>
    <definedName name="_xlnm._FilterDatabase" localSheetId="0" hidden="1">табл1прил5!$A$10:$F$201</definedName>
    <definedName name="_xlnm._FilterDatabase" localSheetId="2" hidden="1">табл1прил6!$A$10:$F$171</definedName>
    <definedName name="_xlnm._FilterDatabase" localSheetId="4" hidden="1">табл1прил7!$A$10:$G$202</definedName>
    <definedName name="_xlnm._FilterDatabase" localSheetId="3" hidden="1">'табл2прил 6'!$A$17:$G$376</definedName>
    <definedName name="_xlnm._FilterDatabase" localSheetId="1" hidden="1">табл2прил5!$A$14:$G$449</definedName>
    <definedName name="_xlnm._FilterDatabase" localSheetId="5" hidden="1">табл2прил7!$A$10:$H$448</definedName>
    <definedName name="_xlnm.Print_Titles" localSheetId="0">табл1прил5!$10:$10</definedName>
    <definedName name="_xlnm.Print_Titles" localSheetId="4">табл1прил7!$10:$10</definedName>
    <definedName name="_xlnm.Print_Titles" localSheetId="3">'табл2прил 6'!#REF!</definedName>
    <definedName name="_xlnm.Print_Titles" localSheetId="1">табл2прил5!$19:$19</definedName>
    <definedName name="_xlnm.Print_Titles" localSheetId="5">табл2прил7!$17:$17</definedName>
    <definedName name="_xlnm.Print_Area" localSheetId="0">табл1прил5!$A$1:$F$208</definedName>
    <definedName name="_xlnm.Print_Area" localSheetId="2">табл1прил6!$A$1:$F$178</definedName>
    <definedName name="_xlnm.Print_Area" localSheetId="4">табл1прил7!$A$1:$G$202</definedName>
    <definedName name="_xlnm.Print_Area" localSheetId="3">'табл2прил 6'!$A$1:$G$383</definedName>
    <definedName name="_xlnm.Print_Area" localSheetId="1">табл2прил5!$A$1:$G$456</definedName>
    <definedName name="_xlnm.Print_Area" localSheetId="5">табл2прил7!$A$1:$H$455</definedName>
  </definedNames>
  <calcPr calcId="152511"/>
</workbook>
</file>

<file path=xl/calcChain.xml><?xml version="1.0" encoding="utf-8"?>
<calcChain xmlns="http://schemas.openxmlformats.org/spreadsheetml/2006/main">
  <c r="F34" i="3" l="1"/>
  <c r="F33" i="3"/>
  <c r="F37" i="3"/>
  <c r="F36" i="3"/>
  <c r="F20" i="3"/>
  <c r="F19" i="3" s="1"/>
  <c r="F23" i="3"/>
  <c r="F22" i="3" s="1"/>
  <c r="F29" i="3"/>
  <c r="F28" i="3" s="1"/>
  <c r="F26" i="3"/>
  <c r="F25" i="3" s="1"/>
  <c r="F166" i="3"/>
  <c r="F165" i="3" s="1"/>
  <c r="F146" i="3"/>
  <c r="F145" i="3" s="1"/>
  <c r="F143" i="3"/>
  <c r="F142" i="3" s="1"/>
  <c r="F108" i="3"/>
  <c r="F107" i="3" s="1"/>
  <c r="F95" i="3"/>
  <c r="F94" i="3" s="1"/>
  <c r="F98" i="3"/>
  <c r="F97" i="3" s="1"/>
  <c r="F154" i="3"/>
  <c r="F152" i="3"/>
  <c r="F149" i="3"/>
  <c r="F157" i="3"/>
  <c r="F156" i="3" s="1"/>
  <c r="F160" i="3"/>
  <c r="F159" i="3" s="1"/>
  <c r="F169" i="3"/>
  <c r="F168" i="3" s="1"/>
  <c r="F163" i="3"/>
  <c r="F162" i="3" s="1"/>
  <c r="F32" i="3" l="1"/>
  <c r="F18" i="3"/>
  <c r="F148" i="3"/>
  <c r="F126" i="3" l="1"/>
  <c r="F125" i="3" s="1"/>
  <c r="G200" i="21" l="1"/>
  <c r="G199" i="21" s="1"/>
  <c r="G198" i="21" s="1"/>
  <c r="G197" i="21" s="1"/>
  <c r="G196" i="21" s="1"/>
  <c r="G194" i="21"/>
  <c r="G193" i="21" s="1"/>
  <c r="G192" i="21" s="1"/>
  <c r="G191" i="21" s="1"/>
  <c r="G190" i="21" s="1"/>
  <c r="G188" i="21"/>
  <c r="G186" i="21"/>
  <c r="G181" i="21"/>
  <c r="G180" i="21" s="1"/>
  <c r="G178" i="21"/>
  <c r="G176" i="21"/>
  <c r="G174" i="21"/>
  <c r="G171" i="21"/>
  <c r="G170" i="21" s="1"/>
  <c r="G165" i="21"/>
  <c r="G164" i="21" s="1"/>
  <c r="G163" i="21" s="1"/>
  <c r="G162" i="21" s="1"/>
  <c r="G160" i="21"/>
  <c r="G158" i="21"/>
  <c r="G154" i="21"/>
  <c r="G153" i="21" s="1"/>
  <c r="G152" i="21" s="1"/>
  <c r="G150" i="21"/>
  <c r="G149" i="21"/>
  <c r="G148" i="21" s="1"/>
  <c r="G145" i="21"/>
  <c r="G143" i="21"/>
  <c r="G142" i="21" s="1"/>
  <c r="G141" i="21" s="1"/>
  <c r="G137" i="21"/>
  <c r="G136" i="21" s="1"/>
  <c r="G135" i="21" s="1"/>
  <c r="G134" i="21" s="1"/>
  <c r="G132" i="21"/>
  <c r="G131" i="21" s="1"/>
  <c r="G129" i="21"/>
  <c r="G128" i="21" s="1"/>
  <c r="G123" i="21"/>
  <c r="G122" i="21" s="1"/>
  <c r="G121" i="21" s="1"/>
  <c r="G120" i="21" s="1"/>
  <c r="G118" i="21"/>
  <c r="G117" i="21" s="1"/>
  <c r="G115" i="21"/>
  <c r="G114" i="21" s="1"/>
  <c r="G112" i="21"/>
  <c r="G111" i="21" s="1"/>
  <c r="G109" i="21"/>
  <c r="G108" i="21" s="1"/>
  <c r="G107" i="21" s="1"/>
  <c r="G106" i="21" s="1"/>
  <c r="G104" i="21"/>
  <c r="G103" i="21" s="1"/>
  <c r="G101" i="21"/>
  <c r="G100" i="21" s="1"/>
  <c r="G91" i="21"/>
  <c r="G90" i="21" s="1"/>
  <c r="G89" i="21" s="1"/>
  <c r="G87" i="21"/>
  <c r="G86" i="21" s="1"/>
  <c r="G85" i="21" s="1"/>
  <c r="G84" i="21" s="1"/>
  <c r="G83" i="21" s="1"/>
  <c r="G81" i="21"/>
  <c r="G79" i="21"/>
  <c r="G70" i="21"/>
  <c r="G69" i="21" s="1"/>
  <c r="G67" i="21"/>
  <c r="G66" i="21" s="1"/>
  <c r="G62" i="21"/>
  <c r="G61" i="21" s="1"/>
  <c r="G60" i="21" s="1"/>
  <c r="G59" i="21" s="1"/>
  <c r="G57" i="21"/>
  <c r="G56" i="21" s="1"/>
  <c r="G54" i="21"/>
  <c r="G53" i="21" s="1"/>
  <c r="G49" i="21"/>
  <c r="G48" i="21" s="1"/>
  <c r="G47" i="21" s="1"/>
  <c r="G46" i="21" s="1"/>
  <c r="G44" i="21"/>
  <c r="G43" i="21" s="1"/>
  <c r="G41" i="21"/>
  <c r="G40" i="21" s="1"/>
  <c r="G38" i="21"/>
  <c r="G37" i="21" s="1"/>
  <c r="G35" i="21"/>
  <c r="G34" i="21" s="1"/>
  <c r="G32" i="21"/>
  <c r="G31" i="21" s="1"/>
  <c r="G29" i="21"/>
  <c r="G27" i="21"/>
  <c r="G24" i="21"/>
  <c r="G23" i="21" s="1"/>
  <c r="G17" i="21"/>
  <c r="G16" i="21" s="1"/>
  <c r="G15" i="21" s="1"/>
  <c r="G14" i="21" s="1"/>
  <c r="G13" i="21" s="1"/>
  <c r="F199" i="1"/>
  <c r="F198" i="1" s="1"/>
  <c r="F197" i="1" s="1"/>
  <c r="F196" i="1" s="1"/>
  <c r="F195" i="1" s="1"/>
  <c r="F187" i="1"/>
  <c r="F149" i="1"/>
  <c r="F148" i="1" s="1"/>
  <c r="F136" i="1"/>
  <c r="F135" i="1" s="1"/>
  <c r="F134" i="1" s="1"/>
  <c r="F133" i="1" s="1"/>
  <c r="F131" i="1"/>
  <c r="F130" i="1" s="1"/>
  <c r="F128" i="1"/>
  <c r="F127" i="1" s="1"/>
  <c r="F114" i="1"/>
  <c r="F113" i="1" s="1"/>
  <c r="F111" i="1"/>
  <c r="F110" i="1" s="1"/>
  <c r="G78" i="21" l="1"/>
  <c r="G77" i="21" s="1"/>
  <c r="G76" i="21" s="1"/>
  <c r="G52" i="21"/>
  <c r="G51" i="21" s="1"/>
  <c r="G99" i="21"/>
  <c r="G98" i="21" s="1"/>
  <c r="G127" i="21"/>
  <c r="G126" i="21" s="1"/>
  <c r="G157" i="21"/>
  <c r="G156" i="21" s="1"/>
  <c r="G140" i="21" s="1"/>
  <c r="G139" i="21" s="1"/>
  <c r="G173" i="21"/>
  <c r="G185" i="21"/>
  <c r="G65" i="21"/>
  <c r="G64" i="21" s="1"/>
  <c r="G26" i="21"/>
  <c r="G22" i="21" s="1"/>
  <c r="G21" i="21" s="1"/>
  <c r="G12" i="21" s="1"/>
  <c r="G97" i="21"/>
  <c r="F126" i="1"/>
  <c r="F125" i="1" s="1"/>
  <c r="G169" i="21" l="1"/>
  <c r="G168" i="21" s="1"/>
  <c r="G167" i="21" s="1"/>
  <c r="G125" i="21"/>
  <c r="G202" i="21"/>
  <c r="F100" i="1" l="1"/>
  <c r="F99" i="1" s="1"/>
  <c r="F117" i="1" l="1"/>
  <c r="F116" i="1" s="1"/>
  <c r="F40" i="1" l="1"/>
  <c r="F39" i="1" s="1"/>
  <c r="F34" i="1"/>
  <c r="F33" i="1" s="1"/>
  <c r="F102" i="3" l="1"/>
  <c r="F90" i="1" l="1"/>
  <c r="F89" i="1" s="1"/>
  <c r="F88" i="1" s="1"/>
  <c r="F90" i="3" l="1"/>
  <c r="F80" i="3" l="1"/>
  <c r="F16" i="1" l="1"/>
  <c r="F106" i="3"/>
  <c r="G82" i="2" l="1"/>
  <c r="F82" i="2"/>
  <c r="F79" i="3" l="1"/>
  <c r="F78" i="3" s="1"/>
  <c r="F23" i="1" l="1"/>
  <c r="C21" i="8" l="1"/>
  <c r="B21" i="8"/>
  <c r="B12" i="8"/>
  <c r="F72" i="3" l="1"/>
  <c r="F185" i="1"/>
  <c r="F37" i="1"/>
  <c r="F36" i="1" s="1"/>
  <c r="F43" i="1"/>
  <c r="F42" i="1" s="1"/>
  <c r="D29" i="16" l="1"/>
  <c r="C29" i="16"/>
  <c r="D20" i="16"/>
  <c r="C20" i="16"/>
  <c r="D7" i="16"/>
  <c r="C7" i="16"/>
  <c r="C19" i="15"/>
  <c r="C17" i="15"/>
  <c r="C22" i="15"/>
  <c r="C24" i="15"/>
  <c r="C27" i="15"/>
  <c r="C29" i="15"/>
  <c r="C34" i="15"/>
  <c r="C33" i="15" s="1"/>
  <c r="C32" i="15" s="1"/>
  <c r="C38" i="15"/>
  <c r="C37" i="15" s="1"/>
  <c r="C36" i="15" s="1"/>
  <c r="C42" i="15"/>
  <c r="C41" i="15" s="1"/>
  <c r="C45" i="15"/>
  <c r="C44" i="15" s="1"/>
  <c r="C48" i="15"/>
  <c r="C51" i="15"/>
  <c r="D51" i="15"/>
  <c r="D48" i="15"/>
  <c r="D45" i="15"/>
  <c r="D44" i="15" s="1"/>
  <c r="D42" i="15"/>
  <c r="D41" i="15" s="1"/>
  <c r="D38" i="15"/>
  <c r="D37" i="15" s="1"/>
  <c r="D36" i="15" s="1"/>
  <c r="D34" i="15"/>
  <c r="D33" i="15" s="1"/>
  <c r="D32" i="15" s="1"/>
  <c r="D29" i="15"/>
  <c r="D27" i="15"/>
  <c r="D24" i="15"/>
  <c r="D22" i="15"/>
  <c r="D19" i="15"/>
  <c r="D17" i="15"/>
  <c r="C49" i="14"/>
  <c r="C46" i="14"/>
  <c r="C43" i="14"/>
  <c r="C42" i="14" s="1"/>
  <c r="C40" i="14"/>
  <c r="C39" i="14" s="1"/>
  <c r="C36" i="14"/>
  <c r="C35" i="14" s="1"/>
  <c r="C34" i="14" s="1"/>
  <c r="C32" i="14"/>
  <c r="C31" i="14" s="1"/>
  <c r="C30" i="14" s="1"/>
  <c r="C27" i="14"/>
  <c r="C25" i="14"/>
  <c r="C22" i="14"/>
  <c r="C20" i="14"/>
  <c r="C17" i="14"/>
  <c r="C15" i="14"/>
  <c r="C14" i="14" s="1"/>
  <c r="C38" i="14" l="1"/>
  <c r="C16" i="15"/>
  <c r="D31" i="15"/>
  <c r="C24" i="14"/>
  <c r="D21" i="15"/>
  <c r="D26" i="15"/>
  <c r="C19" i="14"/>
  <c r="C26" i="15"/>
  <c r="D40" i="15"/>
  <c r="D16" i="15"/>
  <c r="C21" i="15"/>
  <c r="C40" i="15"/>
  <c r="C31" i="15"/>
  <c r="D55" i="15" l="1"/>
  <c r="D15" i="15" s="1"/>
  <c r="C55" i="15"/>
  <c r="C15" i="15" s="1"/>
  <c r="H22" i="6"/>
  <c r="H21" i="6" s="1"/>
  <c r="H20" i="6" s="1"/>
  <c r="H28" i="6"/>
  <c r="H27" i="6" s="1"/>
  <c r="H31" i="6"/>
  <c r="H33" i="6"/>
  <c r="H38" i="6"/>
  <c r="H37" i="6" s="1"/>
  <c r="H41" i="6"/>
  <c r="H43" i="6"/>
  <c r="H46" i="6"/>
  <c r="H45" i="6" s="1"/>
  <c r="H51" i="6"/>
  <c r="H50" i="6" s="1"/>
  <c r="H49" i="6" s="1"/>
  <c r="H48" i="6" s="1"/>
  <c r="H56" i="6"/>
  <c r="H55" i="6" s="1"/>
  <c r="H59" i="6"/>
  <c r="H58" i="6" s="1"/>
  <c r="H64" i="6"/>
  <c r="H63" i="6" s="1"/>
  <c r="H62" i="6" s="1"/>
  <c r="H61" i="6" s="1"/>
  <c r="H69" i="6"/>
  <c r="H71" i="6"/>
  <c r="H74" i="6"/>
  <c r="H76" i="6"/>
  <c r="H82" i="6"/>
  <c r="H84" i="6"/>
  <c r="H90" i="6"/>
  <c r="H89" i="6" s="1"/>
  <c r="H93" i="6"/>
  <c r="H92" i="6" s="1"/>
  <c r="H96" i="6"/>
  <c r="H95" i="6" s="1"/>
  <c r="H100" i="6"/>
  <c r="H99" i="6" s="1"/>
  <c r="H103" i="6"/>
  <c r="H102" i="6" s="1"/>
  <c r="H106" i="6"/>
  <c r="H105" i="6" s="1"/>
  <c r="H112" i="6"/>
  <c r="H114" i="6"/>
  <c r="H117" i="6"/>
  <c r="H119" i="6"/>
  <c r="H121" i="6"/>
  <c r="H127" i="6"/>
  <c r="H129" i="6"/>
  <c r="H131" i="6"/>
  <c r="H134" i="6"/>
  <c r="H136" i="6"/>
  <c r="H138" i="6"/>
  <c r="H142" i="6"/>
  <c r="H144" i="6"/>
  <c r="H146" i="6"/>
  <c r="H149" i="6"/>
  <c r="H151" i="6"/>
  <c r="H153" i="6"/>
  <c r="H157" i="6"/>
  <c r="H159" i="6"/>
  <c r="H161" i="6"/>
  <c r="H164" i="6"/>
  <c r="H166" i="6"/>
  <c r="H168" i="6"/>
  <c r="H172" i="6"/>
  <c r="H174" i="6"/>
  <c r="H176" i="6"/>
  <c r="H179" i="6"/>
  <c r="H181" i="6"/>
  <c r="H183" i="6"/>
  <c r="H188" i="6"/>
  <c r="H187" i="6" s="1"/>
  <c r="H191" i="6"/>
  <c r="H190" i="6" s="1"/>
  <c r="H195" i="6"/>
  <c r="H194" i="6" s="1"/>
  <c r="H198" i="6"/>
  <c r="H197" i="6" s="1"/>
  <c r="H203" i="6"/>
  <c r="H202" i="6" s="1"/>
  <c r="H201" i="6" s="1"/>
  <c r="H200" i="6" s="1"/>
  <c r="H209" i="6"/>
  <c r="H208" i="6" s="1"/>
  <c r="H207" i="6" s="1"/>
  <c r="H213" i="6"/>
  <c r="H212" i="6" s="1"/>
  <c r="H211" i="6" s="1"/>
  <c r="H217" i="6"/>
  <c r="H219" i="6"/>
  <c r="H221" i="6"/>
  <c r="H224" i="6"/>
  <c r="H226" i="6"/>
  <c r="H228" i="6"/>
  <c r="H231" i="6"/>
  <c r="H230" i="6" s="1"/>
  <c r="H236" i="6"/>
  <c r="H238" i="6"/>
  <c r="H240" i="6"/>
  <c r="H244" i="6"/>
  <c r="H243" i="6" s="1"/>
  <c r="H247" i="6"/>
  <c r="H246" i="6" s="1"/>
  <c r="H250" i="6"/>
  <c r="H252" i="6"/>
  <c r="H254" i="6"/>
  <c r="H260" i="6"/>
  <c r="H259" i="6" s="1"/>
  <c r="H263" i="6"/>
  <c r="H262" i="6" s="1"/>
  <c r="H266" i="6"/>
  <c r="H268" i="6"/>
  <c r="H270" i="6"/>
  <c r="H278" i="6"/>
  <c r="H280" i="6"/>
  <c r="H282" i="6"/>
  <c r="H286" i="6"/>
  <c r="H288" i="6"/>
  <c r="H292" i="6"/>
  <c r="H294" i="6"/>
  <c r="H298" i="6"/>
  <c r="H300" i="6"/>
  <c r="H304" i="6"/>
  <c r="H306" i="6"/>
  <c r="H308" i="6"/>
  <c r="H311" i="6"/>
  <c r="H313" i="6"/>
  <c r="H316" i="6"/>
  <c r="H318" i="6"/>
  <c r="H321" i="6"/>
  <c r="H323" i="6"/>
  <c r="H328" i="6"/>
  <c r="H327" i="6" s="1"/>
  <c r="H326" i="6" s="1"/>
  <c r="H332" i="6"/>
  <c r="H331" i="6" s="1"/>
  <c r="H330" i="6" s="1"/>
  <c r="H338" i="6"/>
  <c r="H337" i="6" s="1"/>
  <c r="H341" i="6"/>
  <c r="H343" i="6"/>
  <c r="H345" i="6"/>
  <c r="H347" i="6"/>
  <c r="H351" i="6"/>
  <c r="H350" i="6" s="1"/>
  <c r="H354" i="6"/>
  <c r="H356" i="6"/>
  <c r="H358" i="6"/>
  <c r="H360" i="6"/>
  <c r="H365" i="6"/>
  <c r="H364" i="6" s="1"/>
  <c r="H368" i="6"/>
  <c r="H370" i="6"/>
  <c r="H372" i="6"/>
  <c r="H374" i="6"/>
  <c r="H378" i="6"/>
  <c r="H377" i="6" s="1"/>
  <c r="H381" i="6"/>
  <c r="H383" i="6"/>
  <c r="H385" i="6"/>
  <c r="H387" i="6"/>
  <c r="H394" i="6"/>
  <c r="H393" i="6" s="1"/>
  <c r="H392" i="6" s="1"/>
  <c r="H391" i="6" s="1"/>
  <c r="H390" i="6" s="1"/>
  <c r="H400" i="6"/>
  <c r="H402" i="6"/>
  <c r="H404" i="6"/>
  <c r="H407" i="6"/>
  <c r="H406" i="6" s="1"/>
  <c r="H411" i="6"/>
  <c r="H413" i="6"/>
  <c r="H415" i="6"/>
  <c r="H420" i="6"/>
  <c r="H422" i="6"/>
  <c r="H424" i="6"/>
  <c r="H428" i="6"/>
  <c r="H430" i="6"/>
  <c r="H432" i="6"/>
  <c r="H438" i="6"/>
  <c r="H440" i="6"/>
  <c r="H446" i="6"/>
  <c r="H445" i="6" s="1"/>
  <c r="H444" i="6" s="1"/>
  <c r="H443" i="6" s="1"/>
  <c r="H442" i="6" s="1"/>
  <c r="G446" i="6"/>
  <c r="G445" i="6" s="1"/>
  <c r="G444" i="6" s="1"/>
  <c r="G443" i="6" s="1"/>
  <c r="G442" i="6" s="1"/>
  <c r="G440" i="6"/>
  <c r="G438" i="6"/>
  <c r="G432" i="6"/>
  <c r="G430" i="6"/>
  <c r="G428" i="6"/>
  <c r="G424" i="6"/>
  <c r="G422" i="6"/>
  <c r="G420" i="6"/>
  <c r="G415" i="6"/>
  <c r="G413" i="6"/>
  <c r="G411" i="6"/>
  <c r="G407" i="6"/>
  <c r="G406" i="6" s="1"/>
  <c r="G404" i="6"/>
  <c r="G402" i="6"/>
  <c r="G400" i="6"/>
  <c r="G394" i="6"/>
  <c r="G393" i="6" s="1"/>
  <c r="G392" i="6" s="1"/>
  <c r="G391" i="6" s="1"/>
  <c r="G390" i="6" s="1"/>
  <c r="G387" i="6"/>
  <c r="G385" i="6"/>
  <c r="G383" i="6"/>
  <c r="G381" i="6"/>
  <c r="G378" i="6"/>
  <c r="G377" i="6" s="1"/>
  <c r="G374" i="6"/>
  <c r="G372" i="6"/>
  <c r="G370" i="6"/>
  <c r="G368" i="6"/>
  <c r="G365" i="6"/>
  <c r="G364" i="6" s="1"/>
  <c r="G360" i="6"/>
  <c r="G358" i="6"/>
  <c r="G356" i="6"/>
  <c r="G354" i="6"/>
  <c r="G351" i="6"/>
  <c r="G350" i="6" s="1"/>
  <c r="G347" i="6"/>
  <c r="G345" i="6"/>
  <c r="G343" i="6"/>
  <c r="G341" i="6"/>
  <c r="G338" i="6"/>
  <c r="G337" i="6" s="1"/>
  <c r="G332" i="6"/>
  <c r="G331" i="6" s="1"/>
  <c r="G330" i="6" s="1"/>
  <c r="G328" i="6"/>
  <c r="G327" i="6" s="1"/>
  <c r="G326" i="6" s="1"/>
  <c r="G323" i="6"/>
  <c r="G321" i="6"/>
  <c r="G318" i="6"/>
  <c r="G316" i="6"/>
  <c r="G313" i="6"/>
  <c r="G311" i="6"/>
  <c r="G308" i="6"/>
  <c r="G306" i="6"/>
  <c r="G304" i="6"/>
  <c r="G300" i="6"/>
  <c r="G298" i="6"/>
  <c r="G294" i="6"/>
  <c r="G292" i="6"/>
  <c r="G288" i="6"/>
  <c r="G286" i="6"/>
  <c r="G282" i="6"/>
  <c r="G280" i="6"/>
  <c r="G278" i="6"/>
  <c r="G270" i="6"/>
  <c r="G268" i="6"/>
  <c r="G266" i="6"/>
  <c r="G263" i="6"/>
  <c r="G262" i="6" s="1"/>
  <c r="G260" i="6"/>
  <c r="G259" i="6" s="1"/>
  <c r="G254" i="6"/>
  <c r="G252" i="6"/>
  <c r="G250" i="6"/>
  <c r="G247" i="6"/>
  <c r="G246" i="6" s="1"/>
  <c r="G244" i="6"/>
  <c r="G243" i="6" s="1"/>
  <c r="G240" i="6"/>
  <c r="G238" i="6"/>
  <c r="G236" i="6"/>
  <c r="G231" i="6"/>
  <c r="G230" i="6" s="1"/>
  <c r="G228" i="6"/>
  <c r="G226" i="6"/>
  <c r="G224" i="6"/>
  <c r="G221" i="6"/>
  <c r="G219" i="6"/>
  <c r="G217" i="6"/>
  <c r="G213" i="6"/>
  <c r="G212" i="6" s="1"/>
  <c r="G211" i="6" s="1"/>
  <c r="G209" i="6"/>
  <c r="G208" i="6" s="1"/>
  <c r="G207" i="6" s="1"/>
  <c r="G203" i="6"/>
  <c r="G202" i="6" s="1"/>
  <c r="G201" i="6" s="1"/>
  <c r="G200" i="6" s="1"/>
  <c r="G198" i="6"/>
  <c r="G197" i="6" s="1"/>
  <c r="G195" i="6"/>
  <c r="G194" i="6" s="1"/>
  <c r="G191" i="6"/>
  <c r="G190" i="6" s="1"/>
  <c r="G188" i="6"/>
  <c r="G187" i="6" s="1"/>
  <c r="G183" i="6"/>
  <c r="G181" i="6"/>
  <c r="G179" i="6"/>
  <c r="G176" i="6"/>
  <c r="G174" i="6"/>
  <c r="G172" i="6"/>
  <c r="G168" i="6"/>
  <c r="G166" i="6"/>
  <c r="G164" i="6"/>
  <c r="G161" i="6"/>
  <c r="G159" i="6"/>
  <c r="G157" i="6"/>
  <c r="G153" i="6"/>
  <c r="G151" i="6"/>
  <c r="G149" i="6"/>
  <c r="G146" i="6"/>
  <c r="G144" i="6"/>
  <c r="G142" i="6"/>
  <c r="G138" i="6"/>
  <c r="G136" i="6"/>
  <c r="G134" i="6"/>
  <c r="G131" i="6"/>
  <c r="G129" i="6"/>
  <c r="G127" i="6"/>
  <c r="G121" i="6"/>
  <c r="G119" i="6"/>
  <c r="G117" i="6"/>
  <c r="G114" i="6"/>
  <c r="G112" i="6"/>
  <c r="G106" i="6"/>
  <c r="G105" i="6" s="1"/>
  <c r="G103" i="6"/>
  <c r="G102" i="6" s="1"/>
  <c r="G100" i="6"/>
  <c r="G99" i="6" s="1"/>
  <c r="G96" i="6"/>
  <c r="G95" i="6" s="1"/>
  <c r="G93" i="6"/>
  <c r="G92" i="6" s="1"/>
  <c r="G90" i="6"/>
  <c r="G89" i="6" s="1"/>
  <c r="G84" i="6"/>
  <c r="G82" i="6"/>
  <c r="G76" i="6"/>
  <c r="G74" i="6"/>
  <c r="G71" i="6"/>
  <c r="G69" i="6"/>
  <c r="G63" i="6"/>
  <c r="G62" i="6" s="1"/>
  <c r="G61" i="6" s="1"/>
  <c r="G59" i="6"/>
  <c r="G58" i="6" s="1"/>
  <c r="G56" i="6"/>
  <c r="G55" i="6" s="1"/>
  <c r="G51" i="6"/>
  <c r="G50" i="6" s="1"/>
  <c r="G49" i="6" s="1"/>
  <c r="G48" i="6" s="1"/>
  <c r="G46" i="6"/>
  <c r="G45" i="6" s="1"/>
  <c r="G43" i="6"/>
  <c r="G41" i="6"/>
  <c r="G40" i="6" s="1"/>
  <c r="G38" i="6"/>
  <c r="G37" i="6" s="1"/>
  <c r="G33" i="6"/>
  <c r="G31" i="6"/>
  <c r="G28" i="6"/>
  <c r="G27" i="6" s="1"/>
  <c r="G23" i="6"/>
  <c r="G22" i="6" s="1"/>
  <c r="G21" i="6" s="1"/>
  <c r="G20" i="6" s="1"/>
  <c r="G21" i="4"/>
  <c r="G20" i="4" s="1"/>
  <c r="G24" i="4"/>
  <c r="G23" i="4" s="1"/>
  <c r="G27" i="4"/>
  <c r="G26" i="4" s="1"/>
  <c r="G31" i="4"/>
  <c r="G33" i="4"/>
  <c r="G35" i="4"/>
  <c r="G40" i="4"/>
  <c r="G42" i="4"/>
  <c r="G44" i="4"/>
  <c r="G47" i="4"/>
  <c r="G49" i="4"/>
  <c r="G51" i="4"/>
  <c r="G55" i="4"/>
  <c r="G57" i="4"/>
  <c r="G59" i="4"/>
  <c r="G62" i="4"/>
  <c r="G64" i="4"/>
  <c r="G66" i="4"/>
  <c r="G70" i="4"/>
  <c r="G69" i="4" s="1"/>
  <c r="G73" i="4"/>
  <c r="G72" i="4" s="1"/>
  <c r="G77" i="4"/>
  <c r="G76" i="4" s="1"/>
  <c r="G75" i="4" s="1"/>
  <c r="G81" i="4"/>
  <c r="G80" i="4" s="1"/>
  <c r="G84" i="4"/>
  <c r="G83" i="4" s="1"/>
  <c r="G87" i="4"/>
  <c r="G89" i="4"/>
  <c r="G91" i="4"/>
  <c r="G98" i="4"/>
  <c r="G100" i="4"/>
  <c r="G102" i="4"/>
  <c r="G106" i="4"/>
  <c r="G108" i="4"/>
  <c r="G112" i="4"/>
  <c r="G114" i="4"/>
  <c r="G118" i="4"/>
  <c r="G120" i="4"/>
  <c r="G124" i="4"/>
  <c r="G123" i="4" s="1"/>
  <c r="G127" i="4"/>
  <c r="G126" i="4" s="1"/>
  <c r="G130" i="4"/>
  <c r="G132" i="4"/>
  <c r="G134" i="4"/>
  <c r="G136" i="4"/>
  <c r="G140" i="4"/>
  <c r="G142" i="4"/>
  <c r="G144" i="4"/>
  <c r="G146" i="4"/>
  <c r="G151" i="4"/>
  <c r="G154" i="4"/>
  <c r="G157" i="4"/>
  <c r="G161" i="4"/>
  <c r="G160" i="4" s="1"/>
  <c r="G165" i="4"/>
  <c r="G164" i="4" s="1"/>
  <c r="G163" i="4" s="1"/>
  <c r="G169" i="4"/>
  <c r="G168" i="4" s="1"/>
  <c r="G167" i="4" s="1"/>
  <c r="G173" i="4"/>
  <c r="G175" i="4"/>
  <c r="G177" i="4"/>
  <c r="G180" i="4"/>
  <c r="G182" i="4"/>
  <c r="G184" i="4"/>
  <c r="G188" i="4"/>
  <c r="G187" i="4" s="1"/>
  <c r="G191" i="4"/>
  <c r="G194" i="4"/>
  <c r="G198" i="4"/>
  <c r="G197" i="4" s="1"/>
  <c r="G202" i="4"/>
  <c r="G204" i="4"/>
  <c r="G207" i="4"/>
  <c r="G209" i="4"/>
  <c r="G213" i="4"/>
  <c r="G215" i="4"/>
  <c r="G217" i="4"/>
  <c r="G220" i="4"/>
  <c r="G223" i="4"/>
  <c r="G226" i="4"/>
  <c r="G230" i="4"/>
  <c r="G229" i="4" s="1"/>
  <c r="G233" i="4"/>
  <c r="G232" i="4" s="1"/>
  <c r="G236" i="4"/>
  <c r="G235" i="4" s="1"/>
  <c r="G239" i="4"/>
  <c r="G238" i="4" s="1"/>
  <c r="G242" i="4"/>
  <c r="G244" i="4"/>
  <c r="G247" i="4"/>
  <c r="G246" i="4" s="1"/>
  <c r="G250" i="4"/>
  <c r="G249" i="4" s="1"/>
  <c r="G253" i="4"/>
  <c r="G252" i="4" s="1"/>
  <c r="G256" i="4"/>
  <c r="G255" i="4" s="1"/>
  <c r="G259" i="4"/>
  <c r="G261" i="4"/>
  <c r="G264" i="4"/>
  <c r="G263" i="4" s="1"/>
  <c r="G267" i="4"/>
  <c r="G269" i="4"/>
  <c r="G271" i="4"/>
  <c r="G274" i="4"/>
  <c r="G276" i="4"/>
  <c r="G279" i="4"/>
  <c r="G278" i="4" s="1"/>
  <c r="G282" i="4"/>
  <c r="G284" i="4"/>
  <c r="G286" i="4"/>
  <c r="G289" i="4"/>
  <c r="G288" i="4" s="1"/>
  <c r="G292" i="4"/>
  <c r="G291" i="4" s="1"/>
  <c r="G295" i="4"/>
  <c r="G298" i="4"/>
  <c r="G301" i="4"/>
  <c r="G307" i="4"/>
  <c r="G309" i="4"/>
  <c r="G311" i="4"/>
  <c r="G314" i="4"/>
  <c r="G313" i="4" s="1"/>
  <c r="G317" i="4"/>
  <c r="G316" i="4" s="1"/>
  <c r="G320" i="4"/>
  <c r="G319" i="4" s="1"/>
  <c r="G323" i="4"/>
  <c r="G325" i="4"/>
  <c r="G327" i="4"/>
  <c r="G329" i="4"/>
  <c r="G333" i="4"/>
  <c r="G335" i="4"/>
  <c r="G338" i="4"/>
  <c r="G340" i="4"/>
  <c r="G343" i="4"/>
  <c r="G342" i="4" s="1"/>
  <c r="G346" i="4"/>
  <c r="G348" i="4"/>
  <c r="G350" i="4"/>
  <c r="G352" i="4"/>
  <c r="G356" i="4"/>
  <c r="G355" i="4" s="1"/>
  <c r="G359" i="4"/>
  <c r="G361" i="4"/>
  <c r="G364" i="4"/>
  <c r="G366" i="4"/>
  <c r="G368" i="4"/>
  <c r="G371" i="4"/>
  <c r="G370" i="4" s="1"/>
  <c r="G374" i="4"/>
  <c r="G373" i="4" s="1"/>
  <c r="G24" i="2"/>
  <c r="G23" i="2" s="1"/>
  <c r="G22" i="2" s="1"/>
  <c r="G21" i="2" s="1"/>
  <c r="G29" i="2"/>
  <c r="G28" i="2" s="1"/>
  <c r="G32" i="2"/>
  <c r="G34" i="2"/>
  <c r="G38" i="2"/>
  <c r="G42" i="2"/>
  <c r="G44" i="2"/>
  <c r="G47" i="2"/>
  <c r="G46" i="2" s="1"/>
  <c r="G52" i="2"/>
  <c r="G51" i="2" s="1"/>
  <c r="G50" i="2" s="1"/>
  <c r="G49" i="2" s="1"/>
  <c r="G57" i="2"/>
  <c r="G56" i="2" s="1"/>
  <c r="G60" i="2"/>
  <c r="G59" i="2" s="1"/>
  <c r="G65" i="2"/>
  <c r="G64" i="2" s="1"/>
  <c r="G63" i="2" s="1"/>
  <c r="G62" i="2" s="1"/>
  <c r="G70" i="2"/>
  <c r="G72" i="2"/>
  <c r="G75" i="2"/>
  <c r="G77" i="2"/>
  <c r="G83" i="2"/>
  <c r="G85" i="2"/>
  <c r="G91" i="2"/>
  <c r="G90" i="2" s="1"/>
  <c r="G94" i="2"/>
  <c r="G93" i="2" s="1"/>
  <c r="G97" i="2"/>
  <c r="G96" i="2" s="1"/>
  <c r="G101" i="2"/>
  <c r="G100" i="2" s="1"/>
  <c r="G104" i="2"/>
  <c r="G103" i="2" s="1"/>
  <c r="G107" i="2"/>
  <c r="G106" i="2" s="1"/>
  <c r="G113" i="2"/>
  <c r="G115" i="2"/>
  <c r="G118" i="2"/>
  <c r="G120" i="2"/>
  <c r="G122" i="2"/>
  <c r="G128" i="2"/>
  <c r="G130" i="2"/>
  <c r="G132" i="2"/>
  <c r="G135" i="2"/>
  <c r="G137" i="2"/>
  <c r="G139" i="2"/>
  <c r="G143" i="2"/>
  <c r="G145" i="2"/>
  <c r="G147" i="2"/>
  <c r="G150" i="2"/>
  <c r="G152" i="2"/>
  <c r="G154" i="2"/>
  <c r="G158" i="2"/>
  <c r="G160" i="2"/>
  <c r="G162" i="2"/>
  <c r="G165" i="2"/>
  <c r="G167" i="2"/>
  <c r="G169" i="2"/>
  <c r="G173" i="2"/>
  <c r="G175" i="2"/>
  <c r="G177" i="2"/>
  <c r="G180" i="2"/>
  <c r="G182" i="2"/>
  <c r="G184" i="2"/>
  <c r="G189" i="2"/>
  <c r="G188" i="2" s="1"/>
  <c r="G192" i="2"/>
  <c r="G191" i="2" s="1"/>
  <c r="G196" i="2"/>
  <c r="G195" i="2" s="1"/>
  <c r="G199" i="2"/>
  <c r="G198" i="2" s="1"/>
  <c r="G204" i="2"/>
  <c r="G203" i="2" s="1"/>
  <c r="G202" i="2" s="1"/>
  <c r="G201" i="2" s="1"/>
  <c r="G210" i="2"/>
  <c r="G209" i="2" s="1"/>
  <c r="G208" i="2" s="1"/>
  <c r="G214" i="2"/>
  <c r="G213" i="2" s="1"/>
  <c r="G212" i="2" s="1"/>
  <c r="G218" i="2"/>
  <c r="G220" i="2"/>
  <c r="G222" i="2"/>
  <c r="G225" i="2"/>
  <c r="G227" i="2"/>
  <c r="G229" i="2"/>
  <c r="G232" i="2"/>
  <c r="G231" i="2" s="1"/>
  <c r="G237" i="2"/>
  <c r="G239" i="2"/>
  <c r="G241" i="2"/>
  <c r="G245" i="2"/>
  <c r="G244" i="2" s="1"/>
  <c r="G248" i="2"/>
  <c r="G247" i="2" s="1"/>
  <c r="G251" i="2"/>
  <c r="G253" i="2"/>
  <c r="G255" i="2"/>
  <c r="G261" i="2"/>
  <c r="G260" i="2" s="1"/>
  <c r="G264" i="2"/>
  <c r="G263" i="2" s="1"/>
  <c r="G267" i="2"/>
  <c r="G269" i="2"/>
  <c r="G271" i="2"/>
  <c r="G279" i="2"/>
  <c r="G281" i="2"/>
  <c r="G283" i="2"/>
  <c r="G287" i="2"/>
  <c r="G289" i="2"/>
  <c r="G293" i="2"/>
  <c r="G295" i="2"/>
  <c r="G299" i="2"/>
  <c r="G301" i="2"/>
  <c r="G305" i="2"/>
  <c r="G307" i="2"/>
  <c r="G309" i="2"/>
  <c r="G312" i="2"/>
  <c r="G314" i="2"/>
  <c r="G317" i="2"/>
  <c r="G319" i="2"/>
  <c r="G322" i="2"/>
  <c r="G324" i="2"/>
  <c r="G329" i="2"/>
  <c r="G328" i="2" s="1"/>
  <c r="G327" i="2" s="1"/>
  <c r="G333" i="2"/>
  <c r="G332" i="2" s="1"/>
  <c r="G331" i="2" s="1"/>
  <c r="G339" i="2"/>
  <c r="G338" i="2" s="1"/>
  <c r="G342" i="2"/>
  <c r="G344" i="2"/>
  <c r="G346" i="2"/>
  <c r="G348" i="2"/>
  <c r="G352" i="2"/>
  <c r="G351" i="2" s="1"/>
  <c r="G355" i="2"/>
  <c r="G357" i="2"/>
  <c r="G359" i="2"/>
  <c r="G361" i="2"/>
  <c r="G366" i="2"/>
  <c r="G365" i="2" s="1"/>
  <c r="G369" i="2"/>
  <c r="G371" i="2"/>
  <c r="G373" i="2"/>
  <c r="G375" i="2"/>
  <c r="G379" i="2"/>
  <c r="G378" i="2" s="1"/>
  <c r="G382" i="2"/>
  <c r="G384" i="2"/>
  <c r="G386" i="2"/>
  <c r="G388" i="2"/>
  <c r="G395" i="2"/>
  <c r="G394" i="2" s="1"/>
  <c r="G393" i="2" s="1"/>
  <c r="G392" i="2" s="1"/>
  <c r="G391" i="2" s="1"/>
  <c r="G401" i="2"/>
  <c r="G403" i="2"/>
  <c r="G405" i="2"/>
  <c r="G408" i="2"/>
  <c r="G407" i="2" s="1"/>
  <c r="G412" i="2"/>
  <c r="G414" i="2"/>
  <c r="G416" i="2"/>
  <c r="G421" i="2"/>
  <c r="G423" i="2"/>
  <c r="G425" i="2"/>
  <c r="G429" i="2"/>
  <c r="G431" i="2"/>
  <c r="G433" i="2"/>
  <c r="G439" i="2"/>
  <c r="G441" i="2"/>
  <c r="G447" i="2"/>
  <c r="G446" i="2" s="1"/>
  <c r="G445" i="2" s="1"/>
  <c r="G444" i="2" s="1"/>
  <c r="G443" i="2" s="1"/>
  <c r="F374" i="4"/>
  <c r="F373" i="4" s="1"/>
  <c r="F371" i="4"/>
  <c r="F370" i="4" s="1"/>
  <c r="F368" i="4"/>
  <c r="F366" i="4"/>
  <c r="F364" i="4"/>
  <c r="F361" i="4"/>
  <c r="F359" i="4"/>
  <c r="F356" i="4"/>
  <c r="F355" i="4" s="1"/>
  <c r="F352" i="4"/>
  <c r="F350" i="4"/>
  <c r="F348" i="4"/>
  <c r="F346" i="4"/>
  <c r="F343" i="4"/>
  <c r="F342" i="4" s="1"/>
  <c r="F340" i="4"/>
  <c r="F338" i="4"/>
  <c r="F335" i="4"/>
  <c r="F333" i="4"/>
  <c r="F329" i="4"/>
  <c r="F327" i="4"/>
  <c r="F325" i="4"/>
  <c r="F323" i="4"/>
  <c r="F320" i="4"/>
  <c r="F319" i="4" s="1"/>
  <c r="F317" i="4"/>
  <c r="F316" i="4" s="1"/>
  <c r="F314" i="4"/>
  <c r="F313" i="4" s="1"/>
  <c r="F311" i="4"/>
  <c r="F309" i="4"/>
  <c r="F307" i="4"/>
  <c r="F301" i="4"/>
  <c r="F298" i="4"/>
  <c r="F295" i="4"/>
  <c r="F292" i="4"/>
  <c r="F291" i="4" s="1"/>
  <c r="F289" i="4"/>
  <c r="F288" i="4" s="1"/>
  <c r="F286" i="4"/>
  <c r="F284" i="4"/>
  <c r="F282" i="4"/>
  <c r="F279" i="4"/>
  <c r="F278" i="4" s="1"/>
  <c r="F276" i="4"/>
  <c r="F274" i="4"/>
  <c r="F271" i="4"/>
  <c r="F269" i="4"/>
  <c r="F267" i="4"/>
  <c r="F264" i="4"/>
  <c r="F263" i="4" s="1"/>
  <c r="F261" i="4"/>
  <c r="F259" i="4"/>
  <c r="F256" i="4"/>
  <c r="F255" i="4" s="1"/>
  <c r="F253" i="4"/>
  <c r="F252" i="4" s="1"/>
  <c r="F250" i="4"/>
  <c r="F249" i="4" s="1"/>
  <c r="F247" i="4"/>
  <c r="F246" i="4" s="1"/>
  <c r="F244" i="4"/>
  <c r="F242" i="4"/>
  <c r="F239" i="4"/>
  <c r="F238" i="4" s="1"/>
  <c r="F236" i="4"/>
  <c r="F235" i="4" s="1"/>
  <c r="F233" i="4"/>
  <c r="F232" i="4" s="1"/>
  <c r="F230" i="4"/>
  <c r="F229" i="4" s="1"/>
  <c r="F226" i="4"/>
  <c r="F223" i="4"/>
  <c r="F220" i="4"/>
  <c r="F217" i="4"/>
  <c r="F215" i="4"/>
  <c r="F213" i="4"/>
  <c r="F209" i="4"/>
  <c r="F207" i="4"/>
  <c r="F204" i="4"/>
  <c r="F202" i="4"/>
  <c r="F198" i="4"/>
  <c r="F197" i="4" s="1"/>
  <c r="F194" i="4"/>
  <c r="F191" i="4"/>
  <c r="F188" i="4"/>
  <c r="F187" i="4" s="1"/>
  <c r="F184" i="4"/>
  <c r="F182" i="4"/>
  <c r="F180" i="4"/>
  <c r="F177" i="4"/>
  <c r="F175" i="4"/>
  <c r="F173" i="4"/>
  <c r="F169" i="4"/>
  <c r="F168" i="4" s="1"/>
  <c r="F167" i="4" s="1"/>
  <c r="F165" i="4"/>
  <c r="F164" i="4" s="1"/>
  <c r="F163" i="4" s="1"/>
  <c r="F161" i="4"/>
  <c r="F160" i="4" s="1"/>
  <c r="F157" i="4"/>
  <c r="F154" i="4"/>
  <c r="F151" i="4"/>
  <c r="F146" i="4"/>
  <c r="F144" i="4"/>
  <c r="F142" i="4"/>
  <c r="F140" i="4"/>
  <c r="F136" i="4"/>
  <c r="F134" i="4"/>
  <c r="F132" i="4"/>
  <c r="F130" i="4"/>
  <c r="F127" i="4"/>
  <c r="F126" i="4" s="1"/>
  <c r="F124" i="4"/>
  <c r="F123" i="4" s="1"/>
  <c r="F120" i="4"/>
  <c r="F118" i="4"/>
  <c r="F114" i="4"/>
  <c r="F112" i="4"/>
  <c r="F108" i="4"/>
  <c r="F106" i="4"/>
  <c r="F102" i="4"/>
  <c r="F100" i="4"/>
  <c r="F98" i="4"/>
  <c r="F91" i="4"/>
  <c r="F89" i="4"/>
  <c r="F87" i="4"/>
  <c r="F84" i="4"/>
  <c r="F83" i="4" s="1"/>
  <c r="F81" i="4"/>
  <c r="F80" i="4" s="1"/>
  <c r="F77" i="4"/>
  <c r="F76" i="4" s="1"/>
  <c r="F75" i="4" s="1"/>
  <c r="F73" i="4"/>
  <c r="F72" i="4" s="1"/>
  <c r="F70" i="4"/>
  <c r="F69" i="4" s="1"/>
  <c r="F66" i="4"/>
  <c r="F64" i="4"/>
  <c r="F62" i="4"/>
  <c r="F59" i="4"/>
  <c r="F57" i="4"/>
  <c r="F55" i="4"/>
  <c r="F51" i="4"/>
  <c r="F49" i="4"/>
  <c r="F47" i="4"/>
  <c r="F44" i="4"/>
  <c r="F42" i="4"/>
  <c r="F40" i="4"/>
  <c r="F35" i="4"/>
  <c r="F33" i="4"/>
  <c r="F31" i="4"/>
  <c r="F27" i="4"/>
  <c r="F26" i="4" s="1"/>
  <c r="F24" i="4"/>
  <c r="F23" i="4" s="1"/>
  <c r="F21" i="4"/>
  <c r="F20" i="4" s="1"/>
  <c r="F363" i="4" l="1"/>
  <c r="H315" i="6"/>
  <c r="H297" i="6"/>
  <c r="H296" i="6" s="1"/>
  <c r="H285" i="6"/>
  <c r="H284" i="6" s="1"/>
  <c r="G68" i="6"/>
  <c r="G73" i="6"/>
  <c r="G427" i="6"/>
  <c r="G426" i="6" s="1"/>
  <c r="H437" i="6"/>
  <c r="H436" i="6" s="1"/>
  <c r="H435" i="6" s="1"/>
  <c r="H434" i="6" s="1"/>
  <c r="H367" i="6"/>
  <c r="F61" i="4"/>
  <c r="F105" i="4"/>
  <c r="F104" i="4" s="1"/>
  <c r="F129" i="4"/>
  <c r="F306" i="4"/>
  <c r="F258" i="4"/>
  <c r="F201" i="4"/>
  <c r="G112" i="2"/>
  <c r="G111" i="6"/>
  <c r="G110" i="6" s="1"/>
  <c r="G109" i="6" s="1"/>
  <c r="G141" i="6"/>
  <c r="G223" i="6"/>
  <c r="G235" i="6"/>
  <c r="G234" i="6" s="1"/>
  <c r="G310" i="6"/>
  <c r="G340" i="6"/>
  <c r="H116" i="6"/>
  <c r="H320" i="6"/>
  <c r="H310" i="6"/>
  <c r="G163" i="6"/>
  <c r="G178" i="6"/>
  <c r="H148" i="6"/>
  <c r="G133" i="6"/>
  <c r="G98" i="6"/>
  <c r="G30" i="6"/>
  <c r="G26" i="6" s="1"/>
  <c r="G25" i="6" s="1"/>
  <c r="F266" i="4"/>
  <c r="G294" i="4"/>
  <c r="H81" i="6"/>
  <c r="H80" i="6" s="1"/>
  <c r="H79" i="6" s="1"/>
  <c r="H73" i="6"/>
  <c r="H68" i="6"/>
  <c r="F54" i="4"/>
  <c r="F117" i="4"/>
  <c r="F116" i="4" s="1"/>
  <c r="F179" i="4"/>
  <c r="F358" i="4"/>
  <c r="G358" i="4"/>
  <c r="G241" i="4"/>
  <c r="G206" i="4"/>
  <c r="G150" i="4"/>
  <c r="G149" i="4" s="1"/>
  <c r="G171" i="6"/>
  <c r="G170" i="6" s="1"/>
  <c r="G186" i="6"/>
  <c r="G216" i="6"/>
  <c r="G215" i="6" s="1"/>
  <c r="G206" i="6" s="1"/>
  <c r="G205" i="6" s="1"/>
  <c r="G320" i="6"/>
  <c r="G419" i="6"/>
  <c r="G418" i="6" s="1"/>
  <c r="G417" i="6" s="1"/>
  <c r="H291" i="6"/>
  <c r="H290" i="6" s="1"/>
  <c r="H141" i="6"/>
  <c r="H111" i="6"/>
  <c r="F39" i="4"/>
  <c r="F111" i="4"/>
  <c r="F110" i="4" s="1"/>
  <c r="F172" i="4"/>
  <c r="F219" i="4"/>
  <c r="F337" i="4"/>
  <c r="F345" i="4"/>
  <c r="G306" i="4"/>
  <c r="G273" i="4"/>
  <c r="G258" i="4"/>
  <c r="G190" i="4"/>
  <c r="G117" i="4"/>
  <c r="G116" i="4" s="1"/>
  <c r="G438" i="2"/>
  <c r="G437" i="2" s="1"/>
  <c r="G436" i="2" s="1"/>
  <c r="G435" i="2" s="1"/>
  <c r="G400" i="2"/>
  <c r="G399" i="2" s="1"/>
  <c r="G341" i="2"/>
  <c r="G321" i="2"/>
  <c r="G311" i="2"/>
  <c r="G194" i="2"/>
  <c r="G41" i="2"/>
  <c r="G37" i="2" s="1"/>
  <c r="G36" i="2" s="1"/>
  <c r="G420" i="2"/>
  <c r="G419" i="2" s="1"/>
  <c r="G354" i="2"/>
  <c r="G236" i="2"/>
  <c r="G235" i="2" s="1"/>
  <c r="G224" i="2"/>
  <c r="G157" i="2"/>
  <c r="G99" i="2"/>
  <c r="G89" i="2"/>
  <c r="G345" i="4"/>
  <c r="G281" i="4"/>
  <c r="G212" i="4"/>
  <c r="G172" i="4"/>
  <c r="G139" i="4"/>
  <c r="G129" i="4"/>
  <c r="G86" i="4"/>
  <c r="G79" i="4" s="1"/>
  <c r="G61" i="4"/>
  <c r="G46" i="4"/>
  <c r="G30" i="4"/>
  <c r="G29" i="4" s="1"/>
  <c r="H399" i="6"/>
  <c r="H398" i="6" s="1"/>
  <c r="H303" i="6"/>
  <c r="H88" i="6"/>
  <c r="F30" i="4"/>
  <c r="F29" i="4" s="1"/>
  <c r="F46" i="4"/>
  <c r="F86" i="4"/>
  <c r="F79" i="4" s="1"/>
  <c r="G164" i="2"/>
  <c r="G149" i="2"/>
  <c r="G117" i="2"/>
  <c r="G111" i="2" s="1"/>
  <c r="G110" i="2" s="1"/>
  <c r="H265" i="6"/>
  <c r="H258" i="6" s="1"/>
  <c r="F68" i="4"/>
  <c r="F97" i="4"/>
  <c r="F96" i="4" s="1"/>
  <c r="F139" i="4"/>
  <c r="F122" i="4" s="1"/>
  <c r="F150" i="4"/>
  <c r="F149" i="4" s="1"/>
  <c r="F190" i="4"/>
  <c r="F206" i="4"/>
  <c r="F212" i="4"/>
  <c r="F241" i="4"/>
  <c r="F273" i="4"/>
  <c r="F281" i="4"/>
  <c r="F294" i="4"/>
  <c r="F322" i="4"/>
  <c r="F332" i="4"/>
  <c r="G381" i="2"/>
  <c r="G368" i="2"/>
  <c r="G304" i="2"/>
  <c r="G298" i="2"/>
  <c r="G297" i="2" s="1"/>
  <c r="G292" i="2"/>
  <c r="G291" i="2" s="1"/>
  <c r="G286" i="2"/>
  <c r="G285" i="2" s="1"/>
  <c r="G266" i="2"/>
  <c r="G259" i="2" s="1"/>
  <c r="G217" i="2"/>
  <c r="G172" i="2"/>
  <c r="G142" i="2"/>
  <c r="G74" i="2"/>
  <c r="G69" i="2"/>
  <c r="G363" i="4"/>
  <c r="G337" i="4"/>
  <c r="G332" i="4"/>
  <c r="G322" i="4"/>
  <c r="G266" i="4"/>
  <c r="G219" i="4"/>
  <c r="G201" i="4"/>
  <c r="G179" i="4"/>
  <c r="G97" i="4"/>
  <c r="G96" i="4" s="1"/>
  <c r="G39" i="4"/>
  <c r="H419" i="6"/>
  <c r="H418" i="6" s="1"/>
  <c r="H380" i="6"/>
  <c r="H235" i="6"/>
  <c r="H234" i="6" s="1"/>
  <c r="H223" i="6"/>
  <c r="H186" i="6"/>
  <c r="H171" i="6"/>
  <c r="H156" i="6"/>
  <c r="H126" i="6"/>
  <c r="H110" i="6"/>
  <c r="H109" i="6" s="1"/>
  <c r="H98" i="6"/>
  <c r="G111" i="4"/>
  <c r="G110" i="4" s="1"/>
  <c r="G105" i="4"/>
  <c r="G104" i="4" s="1"/>
  <c r="G68" i="4"/>
  <c r="G54" i="4"/>
  <c r="G54" i="6"/>
  <c r="G53" i="6" s="1"/>
  <c r="G81" i="6"/>
  <c r="G80" i="6" s="1"/>
  <c r="G79" i="6" s="1"/>
  <c r="G88" i="6"/>
  <c r="G116" i="6"/>
  <c r="G126" i="6"/>
  <c r="G125" i="6" s="1"/>
  <c r="G148" i="6"/>
  <c r="G140" i="6" s="1"/>
  <c r="G156" i="6"/>
  <c r="G193" i="6"/>
  <c r="G185" i="6" s="1"/>
  <c r="G249" i="6"/>
  <c r="G242" i="6" s="1"/>
  <c r="G265" i="6"/>
  <c r="G258" i="6" s="1"/>
  <c r="G277" i="6"/>
  <c r="G276" i="6" s="1"/>
  <c r="G285" i="6"/>
  <c r="G284" i="6" s="1"/>
  <c r="G291" i="6"/>
  <c r="G290" i="6" s="1"/>
  <c r="G297" i="6"/>
  <c r="G296" i="6" s="1"/>
  <c r="G303" i="6"/>
  <c r="G315" i="6"/>
  <c r="G353" i="6"/>
  <c r="G367" i="6"/>
  <c r="G380" i="6"/>
  <c r="G399" i="6"/>
  <c r="G398" i="6" s="1"/>
  <c r="G410" i="6"/>
  <c r="G409" i="6" s="1"/>
  <c r="G437" i="6"/>
  <c r="G436" i="6" s="1"/>
  <c r="G435" i="6" s="1"/>
  <c r="G434" i="6" s="1"/>
  <c r="H427" i="6"/>
  <c r="H426" i="6" s="1"/>
  <c r="H410" i="6"/>
  <c r="H409" i="6" s="1"/>
  <c r="H353" i="6"/>
  <c r="H340" i="6"/>
  <c r="H277" i="6"/>
  <c r="H276" i="6" s="1"/>
  <c r="H275" i="6" s="1"/>
  <c r="H249" i="6"/>
  <c r="H242" i="6" s="1"/>
  <c r="H216" i="6"/>
  <c r="H215" i="6" s="1"/>
  <c r="H206" i="6" s="1"/>
  <c r="H205" i="6" s="1"/>
  <c r="H178" i="6"/>
  <c r="H163" i="6"/>
  <c r="H133" i="6"/>
  <c r="H40" i="6"/>
  <c r="H36" i="6" s="1"/>
  <c r="H35" i="6" s="1"/>
  <c r="H30" i="6"/>
  <c r="H26" i="6" s="1"/>
  <c r="H25" i="6" s="1"/>
  <c r="H193" i="6"/>
  <c r="H54" i="6"/>
  <c r="H53" i="6" s="1"/>
  <c r="H325" i="6"/>
  <c r="G36" i="6"/>
  <c r="G35" i="6" s="1"/>
  <c r="G325" i="6"/>
  <c r="G19" i="4"/>
  <c r="G326" i="2"/>
  <c r="G250" i="2"/>
  <c r="G243" i="2" s="1"/>
  <c r="G179" i="2"/>
  <c r="G127" i="2"/>
  <c r="G55" i="2"/>
  <c r="G54" i="2" s="1"/>
  <c r="G428" i="2"/>
  <c r="G427" i="2" s="1"/>
  <c r="G418" i="2" s="1"/>
  <c r="G278" i="2"/>
  <c r="G277" i="2" s="1"/>
  <c r="G411" i="2"/>
  <c r="G410" i="2" s="1"/>
  <c r="G316" i="2"/>
  <c r="G187" i="2"/>
  <c r="G186" i="2" s="1"/>
  <c r="G134" i="2"/>
  <c r="G81" i="2"/>
  <c r="G80" i="2" s="1"/>
  <c r="G31" i="2"/>
  <c r="G27" i="2" s="1"/>
  <c r="G26" i="2" s="1"/>
  <c r="F19" i="4"/>
  <c r="F13" i="3"/>
  <c r="F12" i="3" s="1"/>
  <c r="F91" i="3"/>
  <c r="F88" i="3"/>
  <c r="G363" i="6" l="1"/>
  <c r="G67" i="6"/>
  <c r="G66" i="6" s="1"/>
  <c r="F171" i="4"/>
  <c r="G155" i="6"/>
  <c r="H155" i="6"/>
  <c r="F53" i="4"/>
  <c r="H363" i="6"/>
  <c r="H335" i="6" s="1"/>
  <c r="H334" i="6" s="1"/>
  <c r="G186" i="4"/>
  <c r="G336" i="6"/>
  <c r="H336" i="6"/>
  <c r="G397" i="6"/>
  <c r="G396" i="6" s="1"/>
  <c r="G19" i="6"/>
  <c r="H417" i="6"/>
  <c r="G95" i="4"/>
  <c r="H302" i="6"/>
  <c r="H274" i="6" s="1"/>
  <c r="G122" i="4"/>
  <c r="G156" i="2"/>
  <c r="H67" i="6"/>
  <c r="H66" i="6" s="1"/>
  <c r="H19" i="6" s="1"/>
  <c r="G87" i="6"/>
  <c r="G233" i="6"/>
  <c r="H140" i="6"/>
  <c r="G124" i="6"/>
  <c r="G123" i="6" s="1"/>
  <c r="G108" i="6" s="1"/>
  <c r="F186" i="4"/>
  <c r="F95" i="4"/>
  <c r="G38" i="4"/>
  <c r="G337" i="2"/>
  <c r="G88" i="2"/>
  <c r="G87" i="2" s="1"/>
  <c r="G141" i="2"/>
  <c r="H397" i="6"/>
  <c r="H396" i="6" s="1"/>
  <c r="F38" i="4"/>
  <c r="F37" i="4" s="1"/>
  <c r="H233" i="6"/>
  <c r="H185" i="6"/>
  <c r="G53" i="4"/>
  <c r="G37" i="4" s="1"/>
  <c r="G234" i="2"/>
  <c r="G303" i="2"/>
  <c r="G276" i="2"/>
  <c r="G171" i="2"/>
  <c r="G68" i="2"/>
  <c r="G67" i="2" s="1"/>
  <c r="G20" i="2" s="1"/>
  <c r="G216" i="2"/>
  <c r="G207" i="2" s="1"/>
  <c r="G206" i="2" s="1"/>
  <c r="G364" i="2"/>
  <c r="G398" i="2"/>
  <c r="G397" i="2" s="1"/>
  <c r="G335" i="6"/>
  <c r="G334" i="6" s="1"/>
  <c r="G302" i="6"/>
  <c r="G275" i="6"/>
  <c r="H125" i="6"/>
  <c r="H170" i="6"/>
  <c r="H87" i="6"/>
  <c r="G171" i="4"/>
  <c r="G126" i="2"/>
  <c r="F111" i="3"/>
  <c r="F110" i="3" s="1"/>
  <c r="F76" i="3"/>
  <c r="F74" i="3"/>
  <c r="F68" i="3"/>
  <c r="F66" i="3"/>
  <c r="F64" i="3"/>
  <c r="F62" i="3"/>
  <c r="F59" i="3"/>
  <c r="F58" i="3" s="1"/>
  <c r="F129" i="3"/>
  <c r="F128" i="3" s="1"/>
  <c r="F55" i="3"/>
  <c r="F53" i="3"/>
  <c r="F49" i="3"/>
  <c r="F47" i="3"/>
  <c r="F43" i="3"/>
  <c r="F41" i="3"/>
  <c r="F123" i="3"/>
  <c r="F122" i="3" s="1"/>
  <c r="F16" i="3"/>
  <c r="F15" i="3" s="1"/>
  <c r="F11" i="3" s="1"/>
  <c r="F137" i="3"/>
  <c r="F135" i="3"/>
  <c r="F101" i="3"/>
  <c r="F100" i="3" s="1"/>
  <c r="F132" i="3"/>
  <c r="F131" i="3" s="1"/>
  <c r="F120" i="3"/>
  <c r="F119" i="3" s="1"/>
  <c r="F117" i="3"/>
  <c r="F116" i="3" s="1"/>
  <c r="F140" i="3"/>
  <c r="F139" i="3" s="1"/>
  <c r="F85" i="3"/>
  <c r="F84" i="3" s="1"/>
  <c r="F114" i="3"/>
  <c r="F113" i="3" s="1"/>
  <c r="F447" i="2"/>
  <c r="F446" i="2" s="1"/>
  <c r="F445" i="2" s="1"/>
  <c r="F444" i="2" s="1"/>
  <c r="F443" i="2" s="1"/>
  <c r="F441" i="2"/>
  <c r="F439" i="2"/>
  <c r="F433" i="2"/>
  <c r="F431" i="2"/>
  <c r="F429" i="2"/>
  <c r="F425" i="2"/>
  <c r="F423" i="2"/>
  <c r="F421" i="2"/>
  <c r="F416" i="2"/>
  <c r="F414" i="2"/>
  <c r="F412" i="2"/>
  <c r="F408" i="2"/>
  <c r="F407" i="2" s="1"/>
  <c r="F405" i="2"/>
  <c r="F403" i="2"/>
  <c r="F401" i="2"/>
  <c r="F395" i="2"/>
  <c r="F394" i="2" s="1"/>
  <c r="F393" i="2" s="1"/>
  <c r="F392" i="2" s="1"/>
  <c r="F391" i="2" s="1"/>
  <c r="F388" i="2"/>
  <c r="F386" i="2"/>
  <c r="F384" i="2"/>
  <c r="F382" i="2"/>
  <c r="F379" i="2"/>
  <c r="F378" i="2" s="1"/>
  <c r="F375" i="2"/>
  <c r="F373" i="2"/>
  <c r="F371" i="2"/>
  <c r="F369" i="2"/>
  <c r="F366" i="2"/>
  <c r="F365" i="2" s="1"/>
  <c r="F361" i="2"/>
  <c r="F359" i="2"/>
  <c r="F357" i="2"/>
  <c r="F355" i="2"/>
  <c r="F352" i="2"/>
  <c r="F351" i="2" s="1"/>
  <c r="F348" i="2"/>
  <c r="F346" i="2"/>
  <c r="F344" i="2"/>
  <c r="F342" i="2"/>
  <c r="F339" i="2"/>
  <c r="F338" i="2" s="1"/>
  <c r="F333" i="2"/>
  <c r="F332" i="2" s="1"/>
  <c r="F331" i="2" s="1"/>
  <c r="F329" i="2"/>
  <c r="F328" i="2" s="1"/>
  <c r="F327" i="2" s="1"/>
  <c r="F324" i="2"/>
  <c r="F322" i="2"/>
  <c r="F319" i="2"/>
  <c r="F317" i="2"/>
  <c r="F314" i="2"/>
  <c r="F312" i="2"/>
  <c r="F309" i="2"/>
  <c r="F307" i="2"/>
  <c r="F305" i="2"/>
  <c r="F301" i="2"/>
  <c r="F299" i="2"/>
  <c r="F295" i="2"/>
  <c r="F293" i="2"/>
  <c r="F289" i="2"/>
  <c r="F287" i="2"/>
  <c r="F283" i="2"/>
  <c r="F281" i="2"/>
  <c r="F279" i="2"/>
  <c r="F271" i="2"/>
  <c r="F269" i="2"/>
  <c r="F267" i="2"/>
  <c r="F264" i="2"/>
  <c r="F263" i="2" s="1"/>
  <c r="F261" i="2"/>
  <c r="F260" i="2" s="1"/>
  <c r="F255" i="2"/>
  <c r="F253" i="2"/>
  <c r="F251" i="2"/>
  <c r="F248" i="2"/>
  <c r="F247" i="2" s="1"/>
  <c r="F245" i="2"/>
  <c r="F244" i="2" s="1"/>
  <c r="F241" i="2"/>
  <c r="F239" i="2"/>
  <c r="F237" i="2"/>
  <c r="F232" i="2"/>
  <c r="F231" i="2" s="1"/>
  <c r="F229" i="2"/>
  <c r="F227" i="2"/>
  <c r="F225" i="2"/>
  <c r="F222" i="2"/>
  <c r="F220" i="2"/>
  <c r="F218" i="2"/>
  <c r="F214" i="2"/>
  <c r="F213" i="2" s="1"/>
  <c r="F212" i="2" s="1"/>
  <c r="F210" i="2"/>
  <c r="F209" i="2" s="1"/>
  <c r="F208" i="2" s="1"/>
  <c r="F204" i="2"/>
  <c r="F203" i="2" s="1"/>
  <c r="F202" i="2" s="1"/>
  <c r="F201" i="2" s="1"/>
  <c r="F199" i="2"/>
  <c r="F198" i="2" s="1"/>
  <c r="F196" i="2"/>
  <c r="F195" i="2" s="1"/>
  <c r="F192" i="2"/>
  <c r="F191" i="2" s="1"/>
  <c r="F189" i="2"/>
  <c r="F188" i="2" s="1"/>
  <c r="F184" i="2"/>
  <c r="F182" i="2"/>
  <c r="F180" i="2"/>
  <c r="F177" i="2"/>
  <c r="F175" i="2"/>
  <c r="F173" i="2"/>
  <c r="F169" i="2"/>
  <c r="F167" i="2"/>
  <c r="F165" i="2"/>
  <c r="F162" i="2"/>
  <c r="F160" i="2"/>
  <c r="F158" i="2"/>
  <c r="F154" i="2"/>
  <c r="F152" i="2"/>
  <c r="F150" i="2"/>
  <c r="F147" i="2"/>
  <c r="F145" i="2"/>
  <c r="F143" i="2"/>
  <c r="F139" i="2"/>
  <c r="F137" i="2"/>
  <c r="F135" i="2"/>
  <c r="F132" i="2"/>
  <c r="F130" i="2"/>
  <c r="F128" i="2"/>
  <c r="F122" i="2"/>
  <c r="F120" i="2"/>
  <c r="F118" i="2"/>
  <c r="F115" i="2"/>
  <c r="F113" i="2"/>
  <c r="F107" i="2"/>
  <c r="F106" i="2" s="1"/>
  <c r="F104" i="2"/>
  <c r="F103" i="2" s="1"/>
  <c r="F101" i="2"/>
  <c r="F100" i="2" s="1"/>
  <c r="F97" i="2"/>
  <c r="F96" i="2" s="1"/>
  <c r="F94" i="2"/>
  <c r="F93" i="2" s="1"/>
  <c r="F91" i="2"/>
  <c r="F90" i="2" s="1"/>
  <c r="F85" i="2"/>
  <c r="F83" i="2"/>
  <c r="F77" i="2"/>
  <c r="F75" i="2"/>
  <c r="F72" i="2"/>
  <c r="F70" i="2"/>
  <c r="F65" i="2"/>
  <c r="F64" i="2" s="1"/>
  <c r="F63" i="2" s="1"/>
  <c r="F62" i="2" s="1"/>
  <c r="F60" i="2"/>
  <c r="F59" i="2" s="1"/>
  <c r="F57" i="2"/>
  <c r="F56" i="2" s="1"/>
  <c r="F52" i="2"/>
  <c r="F51" i="2" s="1"/>
  <c r="F50" i="2" s="1"/>
  <c r="F49" i="2" s="1"/>
  <c r="F47" i="2"/>
  <c r="F46" i="2" s="1"/>
  <c r="F44" i="2"/>
  <c r="F42" i="2"/>
  <c r="F38" i="2"/>
  <c r="F34" i="2"/>
  <c r="F32" i="2"/>
  <c r="F29" i="2"/>
  <c r="F28" i="2" s="1"/>
  <c r="F24" i="2"/>
  <c r="F23" i="2" s="1"/>
  <c r="F22" i="2" s="1"/>
  <c r="F21" i="2" s="1"/>
  <c r="F83" i="3" l="1"/>
  <c r="F71" i="3"/>
  <c r="F117" i="2"/>
  <c r="F321" i="2"/>
  <c r="G376" i="4"/>
  <c r="F376" i="4"/>
  <c r="F74" i="2"/>
  <c r="F217" i="2"/>
  <c r="F250" i="2"/>
  <c r="F298" i="2"/>
  <c r="F297" i="2" s="1"/>
  <c r="G448" i="6"/>
  <c r="G18" i="6" s="1"/>
  <c r="F311" i="2"/>
  <c r="G125" i="2"/>
  <c r="G124" i="2" s="1"/>
  <c r="G109" i="2" s="1"/>
  <c r="H124" i="6"/>
  <c r="G336" i="2"/>
  <c r="G335" i="2" s="1"/>
  <c r="G449" i="2" s="1"/>
  <c r="G275" i="2"/>
  <c r="F266" i="2"/>
  <c r="F259" i="2" s="1"/>
  <c r="F286" i="2"/>
  <c r="F285" i="2" s="1"/>
  <c r="F236" i="2"/>
  <c r="F235" i="2" s="1"/>
  <c r="F41" i="2"/>
  <c r="F179" i="2"/>
  <c r="F164" i="2"/>
  <c r="F112" i="2"/>
  <c r="G274" i="6"/>
  <c r="F400" i="2"/>
  <c r="F399" i="2" s="1"/>
  <c r="F428" i="2"/>
  <c r="F427" i="2" s="1"/>
  <c r="F172" i="2"/>
  <c r="F194" i="2"/>
  <c r="F224" i="2"/>
  <c r="F304" i="2"/>
  <c r="F354" i="2"/>
  <c r="F438" i="2"/>
  <c r="F437" i="2" s="1"/>
  <c r="F436" i="2" s="1"/>
  <c r="F435" i="2" s="1"/>
  <c r="F187" i="2"/>
  <c r="F149" i="2"/>
  <c r="F368" i="2"/>
  <c r="F31" i="2"/>
  <c r="F27" i="2" s="1"/>
  <c r="F26" i="2" s="1"/>
  <c r="F55" i="2"/>
  <c r="F54" i="2" s="1"/>
  <c r="F81" i="2"/>
  <c r="F80" i="2" s="1"/>
  <c r="F89" i="2"/>
  <c r="F142" i="2"/>
  <c r="F278" i="2"/>
  <c r="F277" i="2" s="1"/>
  <c r="F292" i="2"/>
  <c r="F291" i="2" s="1"/>
  <c r="F326" i="2"/>
  <c r="F341" i="2"/>
  <c r="F420" i="2"/>
  <c r="F419" i="2" s="1"/>
  <c r="F418" i="2" s="1"/>
  <c r="H123" i="6"/>
  <c r="H108" i="6" s="1"/>
  <c r="F99" i="2"/>
  <c r="F111" i="2"/>
  <c r="F110" i="2" s="1"/>
  <c r="F134" i="2"/>
  <c r="F157" i="2"/>
  <c r="F243" i="2"/>
  <c r="F411" i="2"/>
  <c r="F410" i="2" s="1"/>
  <c r="F69" i="2"/>
  <c r="F68" i="2" s="1"/>
  <c r="F67" i="2" s="1"/>
  <c r="F127" i="2"/>
  <c r="F316" i="2"/>
  <c r="F381" i="2"/>
  <c r="F364" i="2" s="1"/>
  <c r="F46" i="3"/>
  <c r="F45" i="3" s="1"/>
  <c r="F40" i="3"/>
  <c r="F39" i="3" s="1"/>
  <c r="F134" i="3"/>
  <c r="F52" i="3"/>
  <c r="F51" i="3" s="1"/>
  <c r="F87" i="3"/>
  <c r="F61" i="3"/>
  <c r="F57" i="3" s="1"/>
  <c r="F37" i="2"/>
  <c r="F36" i="2" s="1"/>
  <c r="F31" i="1"/>
  <c r="F30" i="1" s="1"/>
  <c r="F31" i="3" l="1"/>
  <c r="F171" i="3" s="1"/>
  <c r="F171" i="2"/>
  <c r="F216" i="2"/>
  <c r="F207" i="2" s="1"/>
  <c r="F206" i="2" s="1"/>
  <c r="F234" i="2"/>
  <c r="F276" i="2"/>
  <c r="F141" i="2"/>
  <c r="H448" i="6"/>
  <c r="H18" i="6" s="1"/>
  <c r="F337" i="2"/>
  <c r="F336" i="2" s="1"/>
  <c r="F335" i="2" s="1"/>
  <c r="F88" i="2"/>
  <c r="F87" i="2" s="1"/>
  <c r="F398" i="2"/>
  <c r="F397" i="2" s="1"/>
  <c r="F156" i="2"/>
  <c r="F186" i="2"/>
  <c r="F303" i="2"/>
  <c r="F275" i="2" s="1"/>
  <c r="F20" i="2"/>
  <c r="F126" i="2"/>
  <c r="F125" i="2" s="1"/>
  <c r="F124" i="2" s="1"/>
  <c r="F109" i="2" s="1"/>
  <c r="F193" i="1"/>
  <c r="F192" i="1" s="1"/>
  <c r="F191" i="1" s="1"/>
  <c r="F190" i="1" s="1"/>
  <c r="F189" i="1" s="1"/>
  <c r="F180" i="1"/>
  <c r="F179" i="1" s="1"/>
  <c r="F177" i="1"/>
  <c r="F175" i="1"/>
  <c r="F173" i="1"/>
  <c r="F170" i="1"/>
  <c r="F169" i="1" s="1"/>
  <c r="F164" i="1"/>
  <c r="F163" i="1" s="1"/>
  <c r="F162" i="1" s="1"/>
  <c r="F161" i="1" s="1"/>
  <c r="F159" i="1"/>
  <c r="F157" i="1"/>
  <c r="F153" i="1"/>
  <c r="F152" i="1" s="1"/>
  <c r="F144" i="1"/>
  <c r="F142" i="1"/>
  <c r="F141" i="1" s="1"/>
  <c r="F122" i="1"/>
  <c r="F121" i="1" s="1"/>
  <c r="F120" i="1" s="1"/>
  <c r="F119" i="1" s="1"/>
  <c r="F108" i="1"/>
  <c r="F107" i="1" s="1"/>
  <c r="F106" i="1" s="1"/>
  <c r="F105" i="1" s="1"/>
  <c r="F103" i="1"/>
  <c r="F102" i="1" s="1"/>
  <c r="F86" i="1"/>
  <c r="F85" i="1" s="1"/>
  <c r="F84" i="1" s="1"/>
  <c r="F83" i="1" s="1"/>
  <c r="F82" i="1" s="1"/>
  <c r="F80" i="1"/>
  <c r="F78" i="1"/>
  <c r="F69" i="1"/>
  <c r="F68" i="1" s="1"/>
  <c r="F66" i="1"/>
  <c r="F65" i="1" s="1"/>
  <c r="F61" i="1"/>
  <c r="F60" i="1" s="1"/>
  <c r="F59" i="1" s="1"/>
  <c r="F58" i="1" s="1"/>
  <c r="F56" i="1"/>
  <c r="F55" i="1" s="1"/>
  <c r="F53" i="1"/>
  <c r="F52" i="1" s="1"/>
  <c r="F48" i="1"/>
  <c r="F47" i="1" s="1"/>
  <c r="F46" i="1" s="1"/>
  <c r="F45" i="1" s="1"/>
  <c r="F28" i="1"/>
  <c r="F26" i="1"/>
  <c r="F22" i="1"/>
  <c r="F15" i="1"/>
  <c r="F14" i="1" s="1"/>
  <c r="F172" i="1" l="1"/>
  <c r="F13" i="1"/>
  <c r="F12" i="1" s="1"/>
  <c r="F140" i="1"/>
  <c r="F449" i="2"/>
  <c r="F51" i="1"/>
  <c r="F50" i="1" s="1"/>
  <c r="F25" i="1"/>
  <c r="F21" i="1" s="1"/>
  <c r="F77" i="1"/>
  <c r="F76" i="1" s="1"/>
  <c r="F75" i="1" s="1"/>
  <c r="F147" i="1"/>
  <c r="F151" i="1"/>
  <c r="F156" i="1"/>
  <c r="F155" i="1" s="1"/>
  <c r="F11" i="1" l="1"/>
  <c r="F139" i="1"/>
  <c r="F138" i="1" s="1"/>
  <c r="F98" i="1"/>
  <c r="F97" i="1" s="1"/>
  <c r="F96" i="1" s="1"/>
  <c r="F64" i="1"/>
  <c r="F63" i="1" s="1"/>
  <c r="F184" i="1"/>
  <c r="F20" i="1"/>
  <c r="F168" i="1" l="1"/>
  <c r="F167" i="1" s="1"/>
  <c r="F166" i="1" s="1"/>
  <c r="F124" i="1"/>
  <c r="F201" i="1" l="1"/>
</calcChain>
</file>

<file path=xl/sharedStrings.xml><?xml version="1.0" encoding="utf-8"?>
<sst xmlns="http://schemas.openxmlformats.org/spreadsheetml/2006/main" count="4066" uniqueCount="476">
  <si>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</si>
  <si>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</si>
  <si>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</si>
  <si>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</si>
  <si>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</si>
  <si>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</si>
  <si>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</si>
  <si>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</si>
  <si>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</si>
  <si>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</si>
  <si>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</si>
  <si>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</si>
  <si>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</si>
  <si>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</si>
  <si>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</si>
  <si>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</si>
  <si>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</si>
  <si>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</si>
  <si>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</si>
  <si>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</si>
  <si>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</si>
  <si>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</si>
  <si>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</si>
  <si>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</si>
  <si>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</si>
  <si>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</si>
  <si>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</si>
  <si>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</si>
  <si>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</si>
  <si>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</si>
  <si>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</si>
  <si>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</si>
  <si>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</si>
  <si>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</si>
  <si>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</si>
  <si>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</si>
  <si>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</si>
  <si>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</si>
  <si>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</si>
  <si>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</si>
  <si>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</si>
  <si>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</si>
  <si>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</si>
  <si>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</si>
  <si>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</si>
  <si>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</si>
  <si>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</si>
  <si>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</si>
  <si>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</si>
  <si>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</si>
  <si>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</si>
  <si>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</si>
  <si>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</si>
  <si>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</si>
  <si>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</si>
  <si>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</si>
  <si>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</si>
  <si>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</si>
  <si>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</si>
  <si>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</si>
  <si>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</si>
  <si>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</si>
  <si>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</si>
  <si>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</si>
  <si>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</si>
  <si>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</si>
  <si>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</si>
  <si>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</si>
  <si>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</si>
  <si>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</si>
  <si>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</si>
  <si>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</si>
  <si>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</si>
  <si>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</si>
  <si>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</si>
  <si>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</si>
  <si>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</si>
  <si>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</si>
  <si>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</si>
  <si>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</si>
  <si>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</si>
  <si>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</si>
  <si>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</si>
  <si>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</si>
  <si>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</si>
  <si>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</si>
  <si>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</si>
  <si>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</si>
  <si>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</si>
  <si>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</si>
  <si>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</si>
  <si>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</si>
  <si>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</si>
  <si>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</si>
  <si>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</si>
  <si>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</si>
  <si>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</si>
  <si>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</si>
  <si>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</si>
  <si>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</si>
  <si>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</si>
  <si>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</si>
  <si>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</si>
  <si>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</si>
  <si>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</si>
  <si>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</si>
  <si>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</si>
  <si>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</si>
  <si>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</si>
  <si>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</si>
  <si>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</si>
  <si>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</si>
  <si>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</si>
  <si>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</si>
  <si>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</si>
  <si>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</si>
  <si>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</si>
  <si>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</si>
  <si>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</si>
  <si>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</si>
  <si>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</si>
  <si>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</si>
  <si>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</si>
  <si>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</si>
  <si>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</si>
  <si>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</si>
  <si>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</si>
  <si>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</si>
  <si>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</si>
  <si>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</si>
  <si>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</si>
  <si>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</si>
  <si>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</si>
  <si>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</si>
  <si>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</si>
  <si>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</si>
  <si>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</si>
  <si>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</si>
  <si>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</si>
  <si>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</si>
  <si>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</si>
  <si>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</si>
  <si>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</si>
  <si>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</si>
  <si>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</si>
  <si>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</si>
  <si>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</si>
  <si>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</si>
  <si>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</si>
  <si>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</si>
  <si>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</si>
  <si>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</si>
  <si>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</si>
  <si>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</si>
  <si>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</si>
  <si>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</si>
  <si>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</si>
  <si>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</si>
  <si>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</si>
  <si>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</si>
  <si>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</si>
  <si>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</si>
  <si>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</si>
  <si>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</si>
  <si>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</si>
  <si>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</si>
  <si>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</si>
  <si>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</si>
  <si>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</si>
  <si>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</si>
  <si>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</si>
  <si>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</si>
  <si>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</si>
  <si>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</si>
  <si>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</si>
  <si>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</si>
  <si>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</si>
  <si>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</si>
  <si>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</si>
  <si>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</si>
  <si>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</si>
  <si>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</si>
  <si>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</si>
  <si>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</si>
  <si>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</si>
  <si>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</si>
  <si>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</si>
  <si>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</si>
  <si>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</si>
  <si>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</si>
  <si>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</si>
  <si>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</si>
  <si>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</si>
  <si>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</si>
  <si>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</si>
  <si>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</si>
  <si>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</si>
  <si>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</si>
  <si>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</si>
  <si>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</si>
  <si>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</si>
  <si>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</si>
  <si>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</si>
  <si>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</si>
  <si>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</si>
  <si>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</si>
  <si>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</si>
  <si>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</si>
  <si>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</si>
  <si>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</si>
  <si>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</si>
  <si>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</si>
  <si>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</si>
  <si>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</si>
  <si>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</si>
  <si>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</si>
  <si>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</si>
  <si>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</si>
  <si>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</si>
  <si>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</si>
  <si>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</si>
  <si>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</si>
  <si>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</si>
  <si>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</si>
  <si>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</si>
  <si>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</si>
  <si>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</si>
  <si>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</si>
  <si>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</si>
  <si>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</si>
  <si>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</si>
  <si>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</si>
  <si>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</si>
  <si>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</si>
  <si>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</si>
  <si>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</si>
  <si>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</si>
  <si>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</si>
  <si>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Искитимский район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</si>
  <si>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</si>
  <si>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</si>
  <si>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</si>
  <si>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</si>
  <si>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</si>
  <si>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</si>
  <si>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</si>
  <si>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</si>
  <si>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</si>
  <si>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</si>
  <si>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</si>
  <si>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</si>
  <si>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</si>
  <si>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</si>
  <si>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</si>
  <si>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</si>
  <si>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</si>
  <si>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</si>
  <si>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</si>
  <si>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</si>
  <si>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</si>
  <si>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</si>
  <si>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</si>
  <si>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</si>
  <si>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</si>
  <si>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</si>
  <si>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</si>
  <si>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</si>
  <si>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</si>
  <si>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</si>
  <si>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</si>
  <si>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</si>
  <si>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</si>
  <si>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</si>
  <si>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</si>
  <si>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</si>
  <si>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</si>
  <si>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</si>
  <si>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</si>
  <si>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</si>
  <si>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</si>
  <si>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</si>
  <si>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</si>
  <si>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</si>
  <si>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</si>
  <si>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</si>
  <si>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</si>
  <si>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</si>
  <si>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</si>
  <si>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</si>
  <si>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</si>
  <si>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</si>
  <si>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</si>
  <si>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</si>
  <si>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</si>
  <si>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</si>
  <si>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</si>
  <si>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</si>
  <si>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</si>
  <si>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</si>
  <si>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</si>
  <si>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</si>
  <si>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</si>
  <si>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</si>
  <si>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</si>
  <si>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</si>
  <si>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</si>
  <si>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</si>
  <si>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</si>
  <si>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</si>
  <si>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</si>
  <si>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</si>
  <si>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</si>
  <si>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</si>
  <si>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</si>
  <si>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</si>
  <si>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</si>
  <si>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</si>
  <si>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</si>
  <si>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</si>
  <si>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</si>
  <si>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</si>
  <si>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</si>
  <si>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</si>
  <si>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</si>
  <si>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</si>
  <si>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</si>
  <si>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</si>
  <si>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</si>
  <si>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тыс.рублей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</si>
  <si>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</si>
  <si>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</si>
  <si>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</si>
  <si>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</si>
  <si>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</si>
  <si>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</si>
  <si>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</si>
  <si>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</si>
  <si>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</si>
  <si>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</si>
  <si>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</si>
  <si>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</si>
  <si>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</si>
  <si>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</si>
  <si>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</si>
  <si>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</si>
  <si>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</si>
  <si>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59.0.00.S0510</t>
  </si>
  <si>
    <t>от _______ 2016 № ____</t>
  </si>
  <si>
    <t>РАСПРЕДЕЛЕНИЕ ИНЫХ  МЕЖБЮДЖЕТНЫХ ТРАНСФЕРТОВ ИЗ МЕСТНОГО БЮДЖЕТА НА 2017 ГОД И НА ПЛАНОВЫЙ ПЕРИОД 2018-2019 ГОДОВ</t>
  </si>
  <si>
    <t>Распределение иных межбюджетных трасфертов на осуществление внешнего муниципального финансового контроля  на 2017 год</t>
  </si>
  <si>
    <t>Распределение иных межбюджетных трасфертов на осуществление внешнего муниципального финансового контроля  на 2018 - 2019 годы</t>
  </si>
  <si>
    <t>2019 год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</si>
  <si>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</si>
  <si>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</si>
  <si>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</si>
  <si>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</si>
  <si>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</si>
  <si>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</si>
  <si>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</si>
  <si>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</si>
  <si>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</si>
  <si>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</si>
  <si>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Преображенского сельсовета Искитимского района</t>
  </si>
  <si>
    <t>Реализация мероприятий по развитию автомобильных дорог местного значения на территории МО Преображенского сельсовета за счет акцизов</t>
  </si>
  <si>
    <t>Основное мероприятие: Обеспечение безопасности дорожного движения на территории МО Преображенского сельсовета Искитимского района</t>
  </si>
  <si>
    <t>Реализация мероприятий по обеспечению безопасности дорожного движения на территории МО Преображенского сельсовета за счет акцизов</t>
  </si>
  <si>
    <t>Мероприятий по обеспечению безопасности дорожного движения на территории МО Преображенского сельсовета за счет средств местного бюджета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</si>
  <si>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района"</t>
  </si>
  <si>
    <t xml:space="preserve">Муниципальная программа "Сохранение и развитие культуры на территории МО Преображенского сельсовета Искитимского района"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</si>
  <si>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района"</t>
  </si>
  <si>
    <t>Администрация Преображенского сельсовета</t>
  </si>
  <si>
    <t>к проекту Решения "О бюджете Преображенского                                сельсовета на 2017 год и на                                                  плановый период 2018 и 2019 годов "</t>
  </si>
  <si>
    <t>Исполнение муниципальных гарантий Преображенского сельсовета</t>
  </si>
  <si>
    <t>Муниципальная программа "Дорожное хозяйство в МО Преображенского сельсовете Искитимского района Новосибирской области на 2015-2020 гг."</t>
  </si>
  <si>
    <t>Подпрограмма "Развитие автомобильных дорог местного значения на территории МО Преображенского сельсовета Искитимского района"</t>
  </si>
  <si>
    <t>52.2.00.00000</t>
  </si>
  <si>
    <t>52.2.00.06070</t>
  </si>
  <si>
    <t>52.1.00.00000</t>
  </si>
  <si>
    <t>52.1.00.06070</t>
  </si>
  <si>
    <t>Муниципальная программа "Дорожное хозяйство в МО Преображенского сельсовета Искитимского района Новосибирской области на 2015-2020 годы"</t>
  </si>
  <si>
    <t>Муниципальная программа "Дорожное хозяйство в МО Преображенкого сельсовета Искитимского района Новосибирской области на 2015-2020 годы"</t>
  </si>
  <si>
    <t>2020 год</t>
  </si>
  <si>
    <t>в 2020 году</t>
  </si>
  <si>
    <t>Муниципальная программа: " Безопасность дорожного движения в населенных пунктах Преображенского сельсовета Искитимского района НСО на 2015 -2020 г.г."</t>
  </si>
  <si>
    <t>Мероприятия  по обеспечению безопасности дорожного движения на территории МО Преображенского сельсовета за счет акцизов</t>
  </si>
  <si>
    <t>ПРОГРАММА МУНИЦИПАЛЬНЫХ ГАРАНТИЙ ПРЕОБРАЖЕНСКОГО СЕЛЬСОВЕТА В ВАЛЮТЕ РОССИЙСКОЙ ФЕДЕРАЦИИ НА 2019 ГОД И НА ПЛАНОВЫЙ ПЕРИОД  2020 - 2021 ГОДОВ</t>
  </si>
  <si>
    <t>Программа муниципальных гарантий  Преображенского сельсовета в валюте Российской Федерации на 2019 год</t>
  </si>
  <si>
    <t>1. Перечень предоставляемых муниципальных гарантий Преображенского сельсовета в 2019 году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</si>
  <si>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2019 году</t>
  </si>
  <si>
    <t>Объем бюджетных ассигнований на исполнение гарантий по возможным гарантийным случаям в 2019 году, тыс. рублей</t>
  </si>
  <si>
    <t>Программа муниципальных гарантий  Преображенского сельсовета в валюте Российской Федерации на 2020 - 2021 годы</t>
  </si>
  <si>
    <t>1. Перечень предоставляемых муниципальных гарантий Преображенского сельсовета на 2020-2021 годы</t>
  </si>
  <si>
    <t>2021 год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</si>
  <si>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2020-2021 годах</t>
  </si>
  <si>
    <t>ПРОГРАММА МУНИЦИПАЛЬНЫХ ВНУТРЕННИХ ЗАИМСТВОВАНИЙ ПРЕОБРАЖЕНСКОГО СЕЛЬСОВЕТА НА 2019 ГОД И НА ПЛАНОВЫЙ ПЕРИОД  2020-2021 ГОДОВ</t>
  </si>
  <si>
    <t>Программа муниципальных внутренних заимствований Преображенского сельсовета на 2019 год</t>
  </si>
  <si>
    <t>Программа муниципальных  внутренних заимствований 
Преображенского сельсовета на 2020-2021 годы</t>
  </si>
  <si>
    <t>в 2021 году</t>
  </si>
  <si>
    <t>Источники финансирования дефицита местного бюджета на 2020-2021 годы</t>
  </si>
  <si>
    <t>2020год</t>
  </si>
  <si>
    <t>Источники финансирования дефицита местного бюджета на 2019 год</t>
  </si>
  <si>
    <t>Ведомственная структура расходов местного бюджета на 2020 - 2021 годы</t>
  </si>
  <si>
    <t>Ведомственная структура расходов местного бюджета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</si>
  <si>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2020 - 2021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</si>
  <si>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</si>
  <si>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2020 - 2021  годы</t>
  </si>
  <si>
    <t xml:space="preserve">Муниципальная программа "Сохранение и развитие культуры на территории МО Преображенского сельсовета Искитимского района Новосибирской области на 2019-2021 годы"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</si>
  <si>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 на 2019-2021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</si>
  <si>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 финансами в НСО "</t>
  </si>
  <si>
    <t xml:space="preserve">Муниципальная программа "Сохранение и развитие культуры на территории МО Преображенского сельсовета Искитимского района Новосибирской области"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</si>
  <si>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 Новосибирской области"</t>
  </si>
  <si>
    <t xml:space="preserve">Приложение 10                                                           к  решению "О бюджете Преображенского сельсовета на 2019 год и                                                        плановый период 2020 и 2021 годов"                                                                                              </t>
  </si>
  <si>
    <t xml:space="preserve">Приложение 11                                                          к решению "О бюджете Преображенского сельсовета на 2019 год и                                                        плановый период 2020 и 2021 годов"                                                                                                  </t>
  </si>
  <si>
    <t>Муниципальная программа "Дорожное хозяйство в  Преображенском сельсовете Искитимского района Новосибирской области"</t>
  </si>
  <si>
    <t>52.0.00.04160</t>
  </si>
  <si>
    <t>52.0.00.70760</t>
  </si>
  <si>
    <t>52.0.00.S0760</t>
  </si>
  <si>
    <t>99.0.00.0092</t>
  </si>
  <si>
    <t>01</t>
  </si>
  <si>
    <t>04</t>
  </si>
  <si>
    <t>99.0.00.70370</t>
  </si>
  <si>
    <t>99.0.00.S0370</t>
  </si>
  <si>
    <t>58.1.00.S0240</t>
  </si>
  <si>
    <t>Обеспечение пожарной безопасности</t>
  </si>
  <si>
    <t>99.0.00.70330</t>
  </si>
  <si>
    <t>99.0.00.S0330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</si>
  <si>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</si>
  <si>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</si>
  <si>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Реализация мероприятий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</si>
  <si>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Софинансирование мероприятий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</si>
  <si>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</si>
  <si>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Реализация мероприятий по обеспечению автономными дымовыми извещателями жилых помещений, в кторорых проживают семьи, находящиеся в опасном социальном положении и имеющие несовершенолетних детей, а также малоподвижные одинокие пенсионеры и инвалиды в рамках государственной программы Новосибирской области"Обеспечение безопасности жизнедеятельности населения Новосибирской области" </t>
  </si>
  <si>
    <t xml:space="preserve">Софинансирование мероприятий по обеспечению автономными дымовыми извещателями жилых помещений, в кторорых проживают семьи, находящиеся в опасном социальном положении и имеющие несовершенолетних детей, а также малоподвижные одинокие пенсионеры и инвалиды в рамках государственной программы Новосибирской области"Обеспечение безопасности жизнедеятельности населения Новосибирской области" </t>
  </si>
  <si>
    <t xml:space="preserve">Реализация мероприятий в рамках подпрограммы "Уличное освещение" муниципальной программы "Благоустройство территории Преображенского сельсовета Искитимского района Новосибирской области" </t>
  </si>
  <si>
    <t xml:space="preserve">Муниципальная программа "Благоустройство территории Преображенского сельсовета Искитимского района Новосибирской области" </t>
  </si>
  <si>
    <t xml:space="preserve">Подпрограмма "Уличное освещение" муниципальной программы "Благоустройство территории Преображенского сельсовета Искитимского района Новосибирской области"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</si>
  <si>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 Искитимского района Новосибирской области"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</si>
  <si>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 Искитимского района Новосибирской области" 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</si>
  <si>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</si>
  <si>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" Сохранение и развитие культуры на территории Преображенского сельсовета Искитимского района"</t>
  </si>
  <si>
    <t>Муниципальная программа: " Дорожное хозяйство в Преображенском сельсовете Искитимского района Новосибирской области"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</si>
  <si>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</si>
  <si>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</si>
  <si>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Муниципальная программа "Защита населения и территории от чрезвычайных ситуаций, обеспечение пожарной безопасности на территории Преображенского сельсовета Искитимского района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</si>
  <si>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</si>
  <si>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Муниципальная программа "Защита населения и территории от чрезвычайных ситуаций, обеспечение пожарной безопасности на территории Преображенского сельсовета Искитимского района Новосибирской области "</t>
  </si>
  <si>
    <t>Реализация мероприятий по развитию автомобильных дорог местного значения  на территории Преображенского сельсовета за счет средств местного бюджета</t>
  </si>
  <si>
    <t>Подпрограмма "Уличное освещение" муниципальной программы "Благоустройство территории" Преображенского сельсовета Искитимского района Новосибирской области"</t>
  </si>
  <si>
    <t>Реализация мероприятий в рамках подпрограммы "Уличное освещение" муниципальной программы "Благоустройство территории Преображенского сельсовета Искитимского района Новосибирской области"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</si>
  <si>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Преображенского сельсовета Искитимского района Новосибирской области"</t>
  </si>
  <si>
    <t xml:space="preserve">Муниципальная программа "Сохранение и развитие культуры на территории Преображенского сельсовета Искитимского района Новосибирской области"
</t>
  </si>
  <si>
    <t>Реализация мероприятий муниципальной программы " Сохранение и развитие культуры на территории Преображенского сельсовета Искитимского района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</si>
  <si>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 Искитимского района Новосибирской области"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</si>
  <si>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</si>
  <si>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к Решению "О бюджете Преображенского сельсовета на 2019 год и плановый период 2020 и 2021 годов"</t>
  </si>
  <si>
    <t>от 26.06.2019  № 146</t>
  </si>
  <si>
    <t>52.0.00.06070</t>
  </si>
  <si>
    <t>Реализация мероприятий по развитию автомобильных дорог местного значения  на территории Преображенского сельсовета за счет акцизов</t>
  </si>
  <si>
    <t xml:space="preserve">Мероприятия по газификации поселений за счет средств местного бюджета </t>
  </si>
  <si>
    <t>99.0.00.04020</t>
  </si>
  <si>
    <t xml:space="preserve">Подпрограмма "Озеленение" муниципальной программы "Благоустройство территории Преображенского сельсовета Искитимского района Новосибирской области" </t>
  </si>
  <si>
    <t xml:space="preserve">Реализация мероприятий в рамках подпрограммы "Озеленение" муниципальной программы "Благоустройство территории Преображенского сельсовета Искитимского района Новосибирской области" </t>
  </si>
  <si>
    <t xml:space="preserve">Подпрограмма "Организация и содержание мест захоронения" муниципальной программы "Благоустройство территории Преображенского сельсовета Искитимского района Новосибирской области"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</si>
  <si>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Преображенского сельсовета Искитимского района Новосибирской области" 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</si>
  <si>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Преображенского сельсовета Искитимского района</t>
  </si>
  <si>
    <t>Социальные выплаты гражданам,кроме публичных нормативных социальных выплат</t>
  </si>
  <si>
    <t xml:space="preserve">          ВЕДОМСТВЕННАЯ СТРУКТУРА РАСХОДОВ МЕСТНОГО БЮДЖЕТА НА 2019 ГОД И                  ПЛАНОВЫЙ ПЕРИОД 2020 И 2021 ГОДОВ</t>
  </si>
  <si>
    <t>администрация Преображенского сельсовета Искитмского района Новосибирской области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</si>
  <si>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</si>
  <si>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от 26.06.2019 № 146</t>
  </si>
  <si>
    <t>Подпрограмма "Озеленение" муниципальной программы "Благоустройство территории" Преображенского сельсовета Искитимского района Новосибирской области"</t>
  </si>
  <si>
    <t>Реализация мероприятий в рамках подпрограммы "Озеленение" муниципальной программы "Благоустройство территории Преображенского сельсовета Искитимского района Новосибирской области"</t>
  </si>
  <si>
    <t xml:space="preserve">Муниципальная программа "Благоустройство территории Преображенского сельсовета Искитимского района Новосибирской области "" </t>
  </si>
  <si>
    <t>Подпрограмма "Организация и содержание мест захоронения" муниципальной программы "Благоустройство территории" Преображенского сельсовета Искитимского района Новосибирской области"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</si>
  <si>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Преображенского сельсовета Искитимского района Новосибирской области"</t>
  </si>
  <si>
    <t>Софинансирование мероприятий по обеспечению автономными дымовыми извещателями жилых помещений, в которых проживают семьи, находящихся в опасном социальном положении и имеющие несовершенолетних детей, а также малоподвижные одинокие пенсионеры и инвалиды в рамках государственной программы Новосибирской области "Оьеспечение безопасности жизнедеятельности населения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</si>
</sst>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418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Border="1" applyAlignment="1">
      <alignment horizontal="right"/>
    </xf>
    <xf numFmtId="0" fontId="10" fillId="0" borderId="0" xfId="2" applyFont="1" applyFill="1" applyAlignment="1">
      <alignment horizontal="right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1" xfId="1" applyFont="1" applyBorder="1" applyAlignment="1">
      <alignment horizontal="center" vertical="top"/>
    </xf>
    <xf numFmtId="0" fontId="2" fillId="0" borderId="0" xfId="1" applyFont="1" applyBorder="1"/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9" fontId="1" fillId="0" borderId="1" xfId="1" applyNumberFormat="1" applyFont="1" applyBorder="1" applyAlignment="1">
      <alignment horizontal="center"/>
    </xf>
    <xf numFmtId="0" fontId="1" fillId="0" borderId="0" xfId="1" applyFont="1" applyFill="1"/>
    <xf numFmtId="0" fontId="2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0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1" xfId="1" applyNumberFormat="1" applyFont="1" applyFill="1" applyBorder="1" applyAlignment="1" applyProtection="1">
      <alignment horizontal="center" vertical="center"/>
      <protection hidden="1"/>
    </xf>
    <xf numFmtId="164" fontId="20" fillId="0" borderId="2" xfId="1" applyNumberFormat="1" applyFont="1" applyFill="1" applyBorder="1" applyAlignment="1" applyProtection="1">
      <alignment horizontal="center" vertical="center"/>
      <protection hidden="1"/>
    </xf>
    <xf numFmtId="164" fontId="20" fillId="0" borderId="1" xfId="1" applyNumberFormat="1" applyFont="1" applyFill="1" applyBorder="1" applyAlignment="1" applyProtection="1">
      <alignment horizontal="center" vertical="center"/>
      <protection hidden="1"/>
    </xf>
    <xf numFmtId="167" fontId="20" fillId="0" borderId="1" xfId="1" applyNumberFormat="1" applyFont="1" applyFill="1" applyBorder="1" applyAlignment="1" applyProtection="1">
      <alignment horizontal="right" vertical="center"/>
      <protection hidden="1"/>
    </xf>
    <xf numFmtId="165" fontId="20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5" xfId="1" applyNumberFormat="1" applyFont="1" applyFill="1" applyBorder="1" applyAlignment="1" applyProtection="1">
      <alignment horizontal="center" vertical="center"/>
      <protection hidden="1"/>
    </xf>
    <xf numFmtId="164" fontId="20" fillId="0" borderId="4" xfId="1" applyNumberFormat="1" applyFont="1" applyFill="1" applyBorder="1" applyAlignment="1" applyProtection="1">
      <alignment horizontal="center" vertical="center"/>
      <protection hidden="1"/>
    </xf>
    <xf numFmtId="164" fontId="20" fillId="0" borderId="5" xfId="1" applyNumberFormat="1" applyFont="1" applyFill="1" applyBorder="1" applyAlignment="1" applyProtection="1">
      <alignment horizontal="center" vertical="center"/>
      <protection hidden="1"/>
    </xf>
    <xf numFmtId="167" fontId="20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0" fontId="2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1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1" fillId="0" borderId="4" xfId="1" applyNumberFormat="1" applyFont="1" applyFill="1" applyBorder="1" applyAlignment="1" applyProtection="1">
      <alignment horizontal="center" vertical="center"/>
      <protection hidden="1"/>
    </xf>
    <xf numFmtId="164" fontId="21" fillId="0" borderId="5" xfId="1" applyNumberFormat="1" applyFont="1" applyFill="1" applyBorder="1" applyAlignment="1" applyProtection="1">
      <alignment horizontal="center" vertical="center"/>
      <protection hidden="1"/>
    </xf>
    <xf numFmtId="167" fontId="21" fillId="0" borderId="5" xfId="1" applyNumberFormat="1" applyFont="1" applyFill="1" applyBorder="1" applyAlignment="1" applyProtection="1">
      <alignment horizontal="right" vertical="center"/>
      <protection hidden="1"/>
    </xf>
    <xf numFmtId="166" fontId="21" fillId="0" borderId="5" xfId="1" applyNumberFormat="1" applyFont="1" applyFill="1" applyBorder="1" applyAlignment="1" applyProtection="1">
      <alignment horizontal="center" vertical="center"/>
      <protection hidden="1"/>
    </xf>
    <xf numFmtId="165" fontId="20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1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2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/>
    <xf numFmtId="0" fontId="0" fillId="0" borderId="0" xfId="0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0" fillId="0" borderId="0" xfId="1" applyFont="1" applyFill="1" applyAlignment="1">
      <alignment horizontal="right"/>
    </xf>
    <xf numFmtId="0" fontId="2" fillId="4" borderId="7" xfId="0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wrapText="1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2" applyFont="1" applyFill="1" applyAlignment="1">
      <alignment horizontal="right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11" fillId="0" borderId="0" xfId="1" applyFont="1" applyFill="1" applyAlignment="1">
      <alignment horizontal="righ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3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justify" vertical="top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left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10" fillId="0" borderId="0" xfId="1" applyFont="1" applyAlignment="1">
      <alignment horizontal="left"/>
    </xf>
    <xf numFmtId="0" fontId="10" fillId="0" borderId="1" xfId="1" applyFont="1" applyFill="1" applyBorder="1" applyAlignment="1">
      <alignment horizontal="left" vertical="center"/>
    </xf>
    <xf numFmtId="0" fontId="10" fillId="0" borderId="0" xfId="1" applyFont="1" applyFill="1" applyAlignment="1">
      <alignment horizontal="right" vertical="center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3"/>
  <sheetViews>
    <sheetView showGridLines="0" tabSelected="1" view="pageBreakPreview" zoomScale="90" zoomScaleNormal="100" zoomScaleSheetLayoutView="90" workbookViewId="0">
      <selection activeCell="F176" sqref="F176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 x14ac:dyDescent="0.2">
      <c r="A1" s="302"/>
      <c r="B1" s="302"/>
      <c r="C1" s="302"/>
      <c r="D1" s="302"/>
      <c r="E1" s="320" t="s">
        <v>225</v>
      </c>
      <c r="F1" s="320"/>
    </row>
    <row r="2" spans="1:7" ht="42.75" customHeight="1" x14ac:dyDescent="0.2">
      <c r="A2" s="302"/>
      <c r="B2" s="302"/>
      <c r="C2" s="302"/>
      <c r="D2" s="321" t="s">
        <v>454</v>
      </c>
      <c r="E2" s="322"/>
      <c r="F2" s="322"/>
    </row>
    <row r="3" spans="1:7" x14ac:dyDescent="0.2">
      <c r="A3" s="302"/>
      <c r="B3" s="302"/>
      <c r="C3" s="302"/>
      <c r="D3" s="320" t="s">
        <v>455</v>
      </c>
      <c r="E3" s="320"/>
      <c r="F3" s="320"/>
    </row>
    <row r="4" spans="1:7" x14ac:dyDescent="0.2">
      <c r="A4" s="302"/>
      <c r="B4" s="302"/>
      <c r="C4" s="302"/>
      <c r="D4" s="302"/>
      <c r="E4" s="302"/>
      <c r="F4" s="302"/>
    </row>
    <row r="5" spans="1:7" ht="78.75" customHeight="1" x14ac:dyDescent="0.2">
      <c r="A5" s="323" t="s">
        <v>453</v>
      </c>
      <c r="B5" s="324"/>
      <c r="C5" s="324"/>
      <c r="D5" s="324"/>
      <c r="E5" s="324"/>
      <c r="F5" s="324"/>
    </row>
    <row r="6" spans="1:7" ht="15.75" x14ac:dyDescent="0.2">
      <c r="A6" s="300"/>
      <c r="B6" s="303"/>
      <c r="C6" s="303"/>
      <c r="D6" s="303"/>
      <c r="E6" s="303"/>
      <c r="F6" s="304"/>
    </row>
    <row r="7" spans="1:7" s="189" customFormat="1" ht="21.75" customHeight="1" x14ac:dyDescent="0.2">
      <c r="A7" s="298"/>
      <c r="B7" s="298"/>
      <c r="C7" s="298"/>
      <c r="D7" s="298"/>
      <c r="E7" s="321" t="s">
        <v>224</v>
      </c>
      <c r="F7" s="321"/>
    </row>
    <row r="8" spans="1:7" s="189" customFormat="1" ht="51.75" customHeight="1" x14ac:dyDescent="0.25">
      <c r="A8" s="318" t="s">
        <v>430</v>
      </c>
      <c r="B8" s="319"/>
      <c r="C8" s="319"/>
      <c r="D8" s="319"/>
      <c r="E8" s="319"/>
      <c r="F8" s="319"/>
    </row>
    <row r="9" spans="1:7" s="189" customFormat="1" ht="11.25" customHeight="1" x14ac:dyDescent="0.2">
      <c r="A9" s="5"/>
      <c r="B9" s="5"/>
      <c r="C9" s="5"/>
      <c r="D9" s="5"/>
      <c r="E9" s="5"/>
      <c r="F9" s="305" t="s">
        <v>230</v>
      </c>
    </row>
    <row r="10" spans="1:7" ht="32.25" customHeight="1" x14ac:dyDescent="0.2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15.95" customHeight="1" x14ac:dyDescent="0.2">
      <c r="A11" s="6" t="s">
        <v>6</v>
      </c>
      <c r="B11" s="7">
        <v>1</v>
      </c>
      <c r="C11" s="8" t="s">
        <v>7</v>
      </c>
      <c r="D11" s="9" t="s">
        <v>7</v>
      </c>
      <c r="E11" s="10" t="s">
        <v>7</v>
      </c>
      <c r="F11" s="11">
        <f>F12+F20+F45+F50+F58+F63</f>
        <v>4069.7</v>
      </c>
      <c r="G11" s="12"/>
    </row>
    <row r="12" spans="1:7" ht="32.1" customHeight="1" x14ac:dyDescent="0.2">
      <c r="A12" s="6" t="s">
        <v>8</v>
      </c>
      <c r="B12" s="7">
        <v>1</v>
      </c>
      <c r="C12" s="8">
        <v>2</v>
      </c>
      <c r="D12" s="9" t="s">
        <v>7</v>
      </c>
      <c r="E12" s="10" t="s">
        <v>7</v>
      </c>
      <c r="F12" s="11">
        <f>F13</f>
        <v>688.69999999999993</v>
      </c>
      <c r="G12" s="12"/>
    </row>
    <row r="13" spans="1:7" ht="15.95" customHeight="1" x14ac:dyDescent="0.2">
      <c r="A13" s="13" t="s">
        <v>9</v>
      </c>
      <c r="B13" s="14">
        <v>1</v>
      </c>
      <c r="C13" s="15">
        <v>2</v>
      </c>
      <c r="D13" s="16" t="s">
        <v>10</v>
      </c>
      <c r="E13" s="17" t="s">
        <v>7</v>
      </c>
      <c r="F13" s="18">
        <f>F14+F17</f>
        <v>688.69999999999993</v>
      </c>
      <c r="G13" s="12"/>
    </row>
    <row r="14" spans="1:7" ht="15.95" customHeight="1" x14ac:dyDescent="0.2">
      <c r="A14" s="13" t="s">
        <v>11</v>
      </c>
      <c r="B14" s="14">
        <v>1</v>
      </c>
      <c r="C14" s="15">
        <v>2</v>
      </c>
      <c r="D14" s="16" t="s">
        <v>12</v>
      </c>
      <c r="E14" s="17" t="s">
        <v>7</v>
      </c>
      <c r="F14" s="18">
        <f>F15</f>
        <v>597.29999999999995</v>
      </c>
      <c r="G14" s="12"/>
    </row>
    <row r="15" spans="1:7" ht="63.95" customHeight="1" x14ac:dyDescent="0.2">
      <c r="A15" s="13" t="s">
        <v>13</v>
      </c>
      <c r="B15" s="14">
        <v>1</v>
      </c>
      <c r="C15" s="15">
        <v>2</v>
      </c>
      <c r="D15" s="16" t="s">
        <v>12</v>
      </c>
      <c r="E15" s="17">
        <v>100</v>
      </c>
      <c r="F15" s="18">
        <f>F16</f>
        <v>597.29999999999995</v>
      </c>
      <c r="G15" s="12"/>
    </row>
    <row r="16" spans="1:7" ht="32.1" customHeight="1" x14ac:dyDescent="0.2">
      <c r="A16" s="25" t="s">
        <v>14</v>
      </c>
      <c r="B16" s="26">
        <v>1</v>
      </c>
      <c r="C16" s="27">
        <v>2</v>
      </c>
      <c r="D16" s="28" t="s">
        <v>12</v>
      </c>
      <c r="E16" s="29">
        <v>120</v>
      </c>
      <c r="F16" s="30">
        <f>597.3</f>
        <v>597.29999999999995</v>
      </c>
      <c r="G16" s="12"/>
    </row>
    <row r="17" spans="1:7" ht="60" customHeight="1" x14ac:dyDescent="0.2">
      <c r="A17" s="295" t="s">
        <v>426</v>
      </c>
      <c r="B17" s="27">
        <v>1</v>
      </c>
      <c r="C17" s="27">
        <v>2</v>
      </c>
      <c r="D17" s="16" t="s">
        <v>183</v>
      </c>
      <c r="E17" s="29"/>
      <c r="F17" s="30">
        <v>91.4</v>
      </c>
      <c r="G17" s="12"/>
    </row>
    <row r="18" spans="1:7" ht="60" customHeight="1" x14ac:dyDescent="0.2">
      <c r="A18" s="43" t="s">
        <v>13</v>
      </c>
      <c r="B18" s="27">
        <v>1</v>
      </c>
      <c r="C18" s="27">
        <v>2</v>
      </c>
      <c r="D18" s="16" t="s">
        <v>183</v>
      </c>
      <c r="E18" s="29">
        <v>100</v>
      </c>
      <c r="F18" s="30">
        <v>91.4</v>
      </c>
      <c r="G18" s="12"/>
    </row>
    <row r="19" spans="1:7" ht="29.25" customHeight="1" x14ac:dyDescent="0.2">
      <c r="A19" s="43" t="s">
        <v>14</v>
      </c>
      <c r="B19" s="27">
        <v>1</v>
      </c>
      <c r="C19" s="27">
        <v>2</v>
      </c>
      <c r="D19" s="44" t="s">
        <v>183</v>
      </c>
      <c r="E19" s="29">
        <v>120</v>
      </c>
      <c r="F19" s="30">
        <v>91.4</v>
      </c>
      <c r="G19" s="12"/>
    </row>
    <row r="20" spans="1:7" ht="48" customHeight="1" x14ac:dyDescent="0.2">
      <c r="A20" s="37" t="s">
        <v>24</v>
      </c>
      <c r="B20" s="38">
        <v>1</v>
      </c>
      <c r="C20" s="39">
        <v>4</v>
      </c>
      <c r="D20" s="40" t="s">
        <v>7</v>
      </c>
      <c r="E20" s="41" t="s">
        <v>7</v>
      </c>
      <c r="F20" s="42">
        <f>F21</f>
        <v>2933.9</v>
      </c>
      <c r="G20" s="12"/>
    </row>
    <row r="21" spans="1:7" ht="15.95" customHeight="1" x14ac:dyDescent="0.2">
      <c r="A21" s="25" t="s">
        <v>9</v>
      </c>
      <c r="B21" s="26">
        <v>1</v>
      </c>
      <c r="C21" s="27">
        <v>4</v>
      </c>
      <c r="D21" s="28" t="s">
        <v>10</v>
      </c>
      <c r="E21" s="23"/>
      <c r="F21" s="30">
        <f>F22+F25+F30+F33+F36+F39+F42</f>
        <v>2933.9</v>
      </c>
      <c r="G21" s="12"/>
    </row>
    <row r="22" spans="1:7" ht="32.1" customHeight="1" x14ac:dyDescent="0.2">
      <c r="A22" s="13" t="s">
        <v>25</v>
      </c>
      <c r="B22" s="14">
        <v>1</v>
      </c>
      <c r="C22" s="15">
        <v>4</v>
      </c>
      <c r="D22" s="16" t="s">
        <v>26</v>
      </c>
      <c r="E22" s="17"/>
      <c r="F22" s="18">
        <f>F23</f>
        <v>1672.7</v>
      </c>
      <c r="G22" s="12"/>
    </row>
    <row r="23" spans="1:7" ht="63.95" customHeight="1" x14ac:dyDescent="0.2">
      <c r="A23" s="13" t="s">
        <v>13</v>
      </c>
      <c r="B23" s="14">
        <v>1</v>
      </c>
      <c r="C23" s="15">
        <v>4</v>
      </c>
      <c r="D23" s="16" t="s">
        <v>26</v>
      </c>
      <c r="E23" s="17">
        <v>100</v>
      </c>
      <c r="F23" s="18">
        <f>F24</f>
        <v>1672.7</v>
      </c>
      <c r="G23" s="12"/>
    </row>
    <row r="24" spans="1:7" ht="32.1" customHeight="1" x14ac:dyDescent="0.2">
      <c r="A24" s="13" t="s">
        <v>14</v>
      </c>
      <c r="B24" s="14">
        <v>1</v>
      </c>
      <c r="C24" s="15">
        <v>4</v>
      </c>
      <c r="D24" s="16" t="s">
        <v>26</v>
      </c>
      <c r="E24" s="17">
        <v>120</v>
      </c>
      <c r="F24" s="18">
        <v>1672.7</v>
      </c>
      <c r="G24" s="12"/>
    </row>
    <row r="25" spans="1:7" ht="15.95" customHeight="1" x14ac:dyDescent="0.2">
      <c r="A25" s="25" t="s">
        <v>19</v>
      </c>
      <c r="B25" s="26">
        <v>1</v>
      </c>
      <c r="C25" s="27">
        <v>4</v>
      </c>
      <c r="D25" s="28" t="s">
        <v>20</v>
      </c>
      <c r="E25" s="29" t="s">
        <v>7</v>
      </c>
      <c r="F25" s="30">
        <f>F26+F28</f>
        <v>798.8</v>
      </c>
      <c r="G25" s="12"/>
    </row>
    <row r="26" spans="1:7" ht="32.1" customHeight="1" x14ac:dyDescent="0.2">
      <c r="A26" s="13" t="s">
        <v>344</v>
      </c>
      <c r="B26" s="14">
        <v>1</v>
      </c>
      <c r="C26" s="15">
        <v>4</v>
      </c>
      <c r="D26" s="16" t="s">
        <v>20</v>
      </c>
      <c r="E26" s="17">
        <v>200</v>
      </c>
      <c r="F26" s="18">
        <f>F27</f>
        <v>688.3</v>
      </c>
      <c r="G26" s="12"/>
    </row>
    <row r="27" spans="1:7" ht="32.1" customHeight="1" x14ac:dyDescent="0.2">
      <c r="A27" s="25" t="s">
        <v>21</v>
      </c>
      <c r="B27" s="26">
        <v>1</v>
      </c>
      <c r="C27" s="27">
        <v>4</v>
      </c>
      <c r="D27" s="28" t="s">
        <v>20</v>
      </c>
      <c r="E27" s="29">
        <v>240</v>
      </c>
      <c r="F27" s="30">
        <v>688.3</v>
      </c>
      <c r="G27" s="12"/>
    </row>
    <row r="28" spans="1:7" ht="15.95" customHeight="1" x14ac:dyDescent="0.2">
      <c r="A28" s="31" t="s">
        <v>22</v>
      </c>
      <c r="B28" s="32">
        <v>1</v>
      </c>
      <c r="C28" s="33">
        <v>4</v>
      </c>
      <c r="D28" s="16" t="s">
        <v>20</v>
      </c>
      <c r="E28" s="35">
        <v>800</v>
      </c>
      <c r="F28" s="36">
        <f>F29</f>
        <v>110.5</v>
      </c>
      <c r="G28" s="12"/>
    </row>
    <row r="29" spans="1:7" ht="15.95" customHeight="1" x14ac:dyDescent="0.2">
      <c r="A29" s="25" t="s">
        <v>23</v>
      </c>
      <c r="B29" s="26">
        <v>1</v>
      </c>
      <c r="C29" s="27">
        <v>4</v>
      </c>
      <c r="D29" s="28" t="s">
        <v>20</v>
      </c>
      <c r="E29" s="29">
        <v>850</v>
      </c>
      <c r="F29" s="30">
        <v>110.5</v>
      </c>
      <c r="G29" s="12"/>
    </row>
    <row r="30" spans="1:7" ht="32.1" customHeight="1" x14ac:dyDescent="0.2">
      <c r="A30" s="25" t="s">
        <v>210</v>
      </c>
      <c r="B30" s="26">
        <v>1</v>
      </c>
      <c r="C30" s="27">
        <v>4</v>
      </c>
      <c r="D30" s="28" t="s">
        <v>209</v>
      </c>
      <c r="E30" s="29"/>
      <c r="F30" s="30">
        <f>F31</f>
        <v>0.1</v>
      </c>
      <c r="G30" s="12"/>
    </row>
    <row r="31" spans="1:7" ht="32.1" customHeight="1" x14ac:dyDescent="0.2">
      <c r="A31" s="13" t="s">
        <v>344</v>
      </c>
      <c r="B31" s="26">
        <v>1</v>
      </c>
      <c r="C31" s="27">
        <v>4</v>
      </c>
      <c r="D31" s="28" t="s">
        <v>209</v>
      </c>
      <c r="E31" s="29">
        <v>200</v>
      </c>
      <c r="F31" s="30">
        <f>F32</f>
        <v>0.1</v>
      </c>
      <c r="G31" s="12"/>
    </row>
    <row r="32" spans="1:7" ht="32.1" customHeight="1" x14ac:dyDescent="0.2">
      <c r="A32" s="25" t="s">
        <v>21</v>
      </c>
      <c r="B32" s="26">
        <v>1</v>
      </c>
      <c r="C32" s="27">
        <v>4</v>
      </c>
      <c r="D32" s="28" t="s">
        <v>209</v>
      </c>
      <c r="E32" s="29">
        <v>240</v>
      </c>
      <c r="F32" s="30">
        <v>0.1</v>
      </c>
      <c r="G32" s="12"/>
    </row>
    <row r="33" spans="1:7" ht="51" customHeight="1" x14ac:dyDescent="0.2">
      <c r="A33" s="306" t="s">
        <v>428</v>
      </c>
      <c r="B33" s="293" t="s">
        <v>418</v>
      </c>
      <c r="C33" s="294" t="s">
        <v>419</v>
      </c>
      <c r="D33" s="28" t="s">
        <v>420</v>
      </c>
      <c r="E33" s="29"/>
      <c r="F33" s="30">
        <f>F34</f>
        <v>385</v>
      </c>
      <c r="G33" s="12"/>
    </row>
    <row r="34" spans="1:7" ht="32.1" customHeight="1" x14ac:dyDescent="0.2">
      <c r="A34" s="13" t="s">
        <v>344</v>
      </c>
      <c r="B34" s="293" t="s">
        <v>418</v>
      </c>
      <c r="C34" s="294" t="s">
        <v>419</v>
      </c>
      <c r="D34" s="28" t="s">
        <v>420</v>
      </c>
      <c r="E34" s="29">
        <v>200</v>
      </c>
      <c r="F34" s="30">
        <f>F35</f>
        <v>385</v>
      </c>
      <c r="G34" s="12"/>
    </row>
    <row r="35" spans="1:7" ht="32.1" customHeight="1" x14ac:dyDescent="0.2">
      <c r="A35" s="25" t="s">
        <v>21</v>
      </c>
      <c r="B35" s="26">
        <v>1</v>
      </c>
      <c r="C35" s="27">
        <v>4</v>
      </c>
      <c r="D35" s="28" t="s">
        <v>420</v>
      </c>
      <c r="E35" s="29">
        <v>240</v>
      </c>
      <c r="F35" s="30">
        <v>385</v>
      </c>
      <c r="G35" s="12"/>
    </row>
    <row r="36" spans="1:7" ht="62.25" customHeight="1" x14ac:dyDescent="0.2">
      <c r="A36" s="295" t="s">
        <v>426</v>
      </c>
      <c r="B36" s="27">
        <v>1</v>
      </c>
      <c r="C36" s="27">
        <v>4</v>
      </c>
      <c r="D36" s="44" t="s">
        <v>183</v>
      </c>
      <c r="E36" s="29"/>
      <c r="F36" s="30">
        <f>F37</f>
        <v>57</v>
      </c>
      <c r="G36" s="12"/>
    </row>
    <row r="37" spans="1:7" ht="32.1" customHeight="1" x14ac:dyDescent="0.2">
      <c r="A37" s="13" t="s">
        <v>13</v>
      </c>
      <c r="B37" s="27">
        <v>1</v>
      </c>
      <c r="C37" s="27">
        <v>4</v>
      </c>
      <c r="D37" s="44" t="s">
        <v>183</v>
      </c>
      <c r="E37" s="29">
        <v>100</v>
      </c>
      <c r="F37" s="30">
        <f>F38</f>
        <v>57</v>
      </c>
      <c r="G37" s="12"/>
    </row>
    <row r="38" spans="1:7" ht="32.1" customHeight="1" x14ac:dyDescent="0.2">
      <c r="A38" s="13" t="s">
        <v>14</v>
      </c>
      <c r="B38" s="27">
        <v>1</v>
      </c>
      <c r="C38" s="27">
        <v>4</v>
      </c>
      <c r="D38" s="44" t="s">
        <v>183</v>
      </c>
      <c r="E38" s="29">
        <v>120</v>
      </c>
      <c r="F38" s="30">
        <v>57</v>
      </c>
      <c r="G38" s="12"/>
    </row>
    <row r="39" spans="1:7" ht="64.5" customHeight="1" x14ac:dyDescent="0.2">
      <c r="A39" s="306" t="s">
        <v>429</v>
      </c>
      <c r="B39" s="26">
        <v>1</v>
      </c>
      <c r="C39" s="27">
        <v>4</v>
      </c>
      <c r="D39" s="28" t="s">
        <v>421</v>
      </c>
      <c r="E39" s="29"/>
      <c r="F39" s="30">
        <f>F40</f>
        <v>20.3</v>
      </c>
      <c r="G39" s="12"/>
    </row>
    <row r="40" spans="1:7" ht="32.1" customHeight="1" x14ac:dyDescent="0.2">
      <c r="A40" s="13" t="s">
        <v>344</v>
      </c>
      <c r="B40" s="26">
        <v>1</v>
      </c>
      <c r="C40" s="27">
        <v>4</v>
      </c>
      <c r="D40" s="28" t="s">
        <v>421</v>
      </c>
      <c r="E40" s="29">
        <v>200</v>
      </c>
      <c r="F40" s="30">
        <f>F41</f>
        <v>20.3</v>
      </c>
      <c r="G40" s="12"/>
    </row>
    <row r="41" spans="1:7" ht="32.1" customHeight="1" x14ac:dyDescent="0.2">
      <c r="A41" s="25" t="s">
        <v>21</v>
      </c>
      <c r="B41" s="26">
        <v>1</v>
      </c>
      <c r="C41" s="27">
        <v>4</v>
      </c>
      <c r="D41" s="28" t="s">
        <v>421</v>
      </c>
      <c r="E41" s="29">
        <v>240</v>
      </c>
      <c r="F41" s="30">
        <v>20.3</v>
      </c>
      <c r="G41" s="12"/>
    </row>
    <row r="42" spans="1:7" ht="65.25" hidden="1" customHeight="1" x14ac:dyDescent="0.2">
      <c r="A42" s="295" t="s">
        <v>427</v>
      </c>
      <c r="B42" s="27">
        <v>1</v>
      </c>
      <c r="C42" s="27">
        <v>4</v>
      </c>
      <c r="D42" s="44" t="s">
        <v>345</v>
      </c>
      <c r="E42" s="29"/>
      <c r="F42" s="30">
        <f>F43</f>
        <v>0</v>
      </c>
      <c r="G42" s="12"/>
    </row>
    <row r="43" spans="1:7" ht="32.1" hidden="1" customHeight="1" x14ac:dyDescent="0.2">
      <c r="A43" s="13" t="s">
        <v>13</v>
      </c>
      <c r="B43" s="27">
        <v>1</v>
      </c>
      <c r="C43" s="27">
        <v>4</v>
      </c>
      <c r="D43" s="44" t="s">
        <v>345</v>
      </c>
      <c r="E43" s="29">
        <v>100</v>
      </c>
      <c r="F43" s="30">
        <f>F44</f>
        <v>0</v>
      </c>
      <c r="G43" s="12"/>
    </row>
    <row r="44" spans="1:7" ht="32.1" hidden="1" customHeight="1" x14ac:dyDescent="0.2">
      <c r="A44" s="43" t="s">
        <v>14</v>
      </c>
      <c r="B44" s="27">
        <v>1</v>
      </c>
      <c r="C44" s="27">
        <v>4</v>
      </c>
      <c r="D44" s="44" t="s">
        <v>345</v>
      </c>
      <c r="E44" s="29">
        <v>120</v>
      </c>
      <c r="F44" s="30"/>
      <c r="G44" s="12"/>
    </row>
    <row r="45" spans="1:7" ht="48" customHeight="1" x14ac:dyDescent="0.2">
      <c r="A45" s="37" t="s">
        <v>27</v>
      </c>
      <c r="B45" s="38">
        <v>1</v>
      </c>
      <c r="C45" s="39">
        <v>6</v>
      </c>
      <c r="D45" s="40" t="s">
        <v>7</v>
      </c>
      <c r="E45" s="41" t="s">
        <v>7</v>
      </c>
      <c r="F45" s="42">
        <f>F46</f>
        <v>21</v>
      </c>
      <c r="G45" s="12"/>
    </row>
    <row r="46" spans="1:7" ht="15.95" customHeight="1" x14ac:dyDescent="0.2">
      <c r="A46" s="25" t="s">
        <v>16</v>
      </c>
      <c r="B46" s="26">
        <v>1</v>
      </c>
      <c r="C46" s="27">
        <v>6</v>
      </c>
      <c r="D46" s="28" t="s">
        <v>10</v>
      </c>
      <c r="E46" s="29" t="s">
        <v>7</v>
      </c>
      <c r="F46" s="30">
        <f>F47</f>
        <v>21</v>
      </c>
      <c r="G46" s="12"/>
    </row>
    <row r="47" spans="1:7" ht="18" customHeight="1" x14ac:dyDescent="0.2">
      <c r="A47" s="43" t="s">
        <v>236</v>
      </c>
      <c r="B47" s="14">
        <v>1</v>
      </c>
      <c r="C47" s="15">
        <v>6</v>
      </c>
      <c r="D47" s="16" t="s">
        <v>28</v>
      </c>
      <c r="E47" s="17"/>
      <c r="F47" s="18">
        <f>F48</f>
        <v>21</v>
      </c>
      <c r="G47" s="12"/>
    </row>
    <row r="48" spans="1:7" ht="15.95" customHeight="1" x14ac:dyDescent="0.2">
      <c r="A48" s="13" t="s">
        <v>29</v>
      </c>
      <c r="B48" s="14">
        <v>1</v>
      </c>
      <c r="C48" s="15">
        <v>6</v>
      </c>
      <c r="D48" s="16" t="s">
        <v>28</v>
      </c>
      <c r="E48" s="17">
        <v>500</v>
      </c>
      <c r="F48" s="18">
        <f>F49</f>
        <v>21</v>
      </c>
      <c r="G48" s="12"/>
    </row>
    <row r="49" spans="1:7" ht="15.95" customHeight="1" x14ac:dyDescent="0.2">
      <c r="A49" s="13" t="s">
        <v>30</v>
      </c>
      <c r="B49" s="14">
        <v>1</v>
      </c>
      <c r="C49" s="15">
        <v>6</v>
      </c>
      <c r="D49" s="16" t="s">
        <v>28</v>
      </c>
      <c r="E49" s="17">
        <v>540</v>
      </c>
      <c r="F49" s="270">
        <v>21</v>
      </c>
      <c r="G49" s="12"/>
    </row>
    <row r="50" spans="1:7" ht="15.95" hidden="1" customHeight="1" x14ac:dyDescent="0.2">
      <c r="A50" s="6" t="s">
        <v>31</v>
      </c>
      <c r="B50" s="7">
        <v>1</v>
      </c>
      <c r="C50" s="8">
        <v>7</v>
      </c>
      <c r="D50" s="9"/>
      <c r="E50" s="10"/>
      <c r="F50" s="11">
        <f>F51</f>
        <v>0</v>
      </c>
      <c r="G50" s="12"/>
    </row>
    <row r="51" spans="1:7" ht="15.95" hidden="1" customHeight="1" x14ac:dyDescent="0.2">
      <c r="A51" s="13" t="s">
        <v>9</v>
      </c>
      <c r="B51" s="14">
        <v>1</v>
      </c>
      <c r="C51" s="15">
        <v>7</v>
      </c>
      <c r="D51" s="16" t="s">
        <v>10</v>
      </c>
      <c r="E51" s="17"/>
      <c r="F51" s="18">
        <f>F52+F55</f>
        <v>0</v>
      </c>
      <c r="G51" s="12"/>
    </row>
    <row r="52" spans="1:7" ht="32.1" hidden="1" customHeight="1" x14ac:dyDescent="0.2">
      <c r="A52" s="13" t="s">
        <v>32</v>
      </c>
      <c r="B52" s="14">
        <v>1</v>
      </c>
      <c r="C52" s="15">
        <v>7</v>
      </c>
      <c r="D52" s="16" t="s">
        <v>33</v>
      </c>
      <c r="E52" s="17"/>
      <c r="F52" s="18">
        <f>F53</f>
        <v>0</v>
      </c>
      <c r="G52" s="12"/>
    </row>
    <row r="53" spans="1:7" ht="32.1" hidden="1" customHeight="1" x14ac:dyDescent="0.2">
      <c r="A53" s="13" t="s">
        <v>344</v>
      </c>
      <c r="B53" s="14">
        <v>1</v>
      </c>
      <c r="C53" s="15">
        <v>7</v>
      </c>
      <c r="D53" s="16" t="s">
        <v>33</v>
      </c>
      <c r="E53" s="17">
        <v>200</v>
      </c>
      <c r="F53" s="18">
        <f>F54</f>
        <v>0</v>
      </c>
      <c r="G53" s="12"/>
    </row>
    <row r="54" spans="1:7" ht="32.1" hidden="1" customHeight="1" x14ac:dyDescent="0.2">
      <c r="A54" s="43" t="s">
        <v>21</v>
      </c>
      <c r="B54" s="14">
        <v>1</v>
      </c>
      <c r="C54" s="15">
        <v>7</v>
      </c>
      <c r="D54" s="16" t="s">
        <v>33</v>
      </c>
      <c r="E54" s="29">
        <v>240</v>
      </c>
      <c r="F54" s="18"/>
      <c r="G54" s="12"/>
    </row>
    <row r="55" spans="1:7" ht="18.75" hidden="1" x14ac:dyDescent="0.2">
      <c r="A55" s="13" t="s">
        <v>34</v>
      </c>
      <c r="B55" s="14">
        <v>1</v>
      </c>
      <c r="C55" s="15">
        <v>7</v>
      </c>
      <c r="D55" s="16" t="s">
        <v>35</v>
      </c>
      <c r="E55" s="17"/>
      <c r="F55" s="18">
        <f>F56</f>
        <v>0</v>
      </c>
      <c r="G55" s="12"/>
    </row>
    <row r="56" spans="1:7" ht="32.1" hidden="1" customHeight="1" x14ac:dyDescent="0.2">
      <c r="A56" s="13" t="s">
        <v>344</v>
      </c>
      <c r="B56" s="14">
        <v>1</v>
      </c>
      <c r="C56" s="15">
        <v>7</v>
      </c>
      <c r="D56" s="16" t="s">
        <v>35</v>
      </c>
      <c r="E56" s="17">
        <v>200</v>
      </c>
      <c r="F56" s="18">
        <f>F57</f>
        <v>0</v>
      </c>
      <c r="G56" s="12"/>
    </row>
    <row r="57" spans="1:7" ht="32.1" hidden="1" customHeight="1" x14ac:dyDescent="0.2">
      <c r="A57" s="43" t="s">
        <v>21</v>
      </c>
      <c r="B57" s="14">
        <v>1</v>
      </c>
      <c r="C57" s="15">
        <v>7</v>
      </c>
      <c r="D57" s="16" t="s">
        <v>35</v>
      </c>
      <c r="E57" s="29">
        <v>240</v>
      </c>
      <c r="F57" s="18"/>
      <c r="G57" s="12"/>
    </row>
    <row r="58" spans="1:7" ht="15.95" customHeight="1" x14ac:dyDescent="0.2">
      <c r="A58" s="19" t="s">
        <v>36</v>
      </c>
      <c r="B58" s="20">
        <v>1</v>
      </c>
      <c r="C58" s="21">
        <v>11</v>
      </c>
      <c r="D58" s="22" t="s">
        <v>7</v>
      </c>
      <c r="E58" s="23" t="s">
        <v>7</v>
      </c>
      <c r="F58" s="24">
        <f>F59</f>
        <v>44.9</v>
      </c>
      <c r="G58" s="12"/>
    </row>
    <row r="59" spans="1:7" ht="15.95" customHeight="1" x14ac:dyDescent="0.2">
      <c r="A59" s="13" t="s">
        <v>9</v>
      </c>
      <c r="B59" s="14">
        <v>1</v>
      </c>
      <c r="C59" s="15">
        <v>11</v>
      </c>
      <c r="D59" s="16" t="s">
        <v>10</v>
      </c>
      <c r="E59" s="17" t="s">
        <v>7</v>
      </c>
      <c r="F59" s="18">
        <f>F60</f>
        <v>44.9</v>
      </c>
      <c r="G59" s="12"/>
    </row>
    <row r="60" spans="1:7" ht="15.95" customHeight="1" x14ac:dyDescent="0.2">
      <c r="A60" s="13" t="s">
        <v>343</v>
      </c>
      <c r="B60" s="14">
        <v>1</v>
      </c>
      <c r="C60" s="15">
        <v>11</v>
      </c>
      <c r="D60" s="16" t="s">
        <v>37</v>
      </c>
      <c r="E60" s="17" t="s">
        <v>7</v>
      </c>
      <c r="F60" s="18">
        <f>F61</f>
        <v>44.9</v>
      </c>
      <c r="G60" s="12"/>
    </row>
    <row r="61" spans="1:7" ht="15.95" customHeight="1" x14ac:dyDescent="0.2">
      <c r="A61" s="13" t="s">
        <v>22</v>
      </c>
      <c r="B61" s="14">
        <v>1</v>
      </c>
      <c r="C61" s="15">
        <v>11</v>
      </c>
      <c r="D61" s="16" t="s">
        <v>37</v>
      </c>
      <c r="E61" s="17">
        <v>800</v>
      </c>
      <c r="F61" s="18">
        <f>F62</f>
        <v>44.9</v>
      </c>
      <c r="G61" s="12"/>
    </row>
    <row r="62" spans="1:7" ht="15.95" customHeight="1" x14ac:dyDescent="0.2">
      <c r="A62" s="25" t="s">
        <v>38</v>
      </c>
      <c r="B62" s="26">
        <v>1</v>
      </c>
      <c r="C62" s="27">
        <v>11</v>
      </c>
      <c r="D62" s="28" t="s">
        <v>37</v>
      </c>
      <c r="E62" s="29">
        <v>870</v>
      </c>
      <c r="F62" s="30">
        <v>44.9</v>
      </c>
      <c r="G62" s="12"/>
    </row>
    <row r="63" spans="1:7" ht="15.95" customHeight="1" x14ac:dyDescent="0.2">
      <c r="A63" s="37" t="s">
        <v>39</v>
      </c>
      <c r="B63" s="38">
        <v>1</v>
      </c>
      <c r="C63" s="39">
        <v>13</v>
      </c>
      <c r="D63" s="40" t="s">
        <v>7</v>
      </c>
      <c r="E63" s="41" t="s">
        <v>7</v>
      </c>
      <c r="F63" s="42">
        <f>F64</f>
        <v>381.2</v>
      </c>
      <c r="G63" s="12"/>
    </row>
    <row r="64" spans="1:7" ht="15.95" customHeight="1" x14ac:dyDescent="0.2">
      <c r="A64" s="13" t="s">
        <v>9</v>
      </c>
      <c r="B64" s="14">
        <v>1</v>
      </c>
      <c r="C64" s="15">
        <v>13</v>
      </c>
      <c r="D64" s="16" t="s">
        <v>10</v>
      </c>
      <c r="E64" s="17" t="s">
        <v>7</v>
      </c>
      <c r="F64" s="18">
        <f>F65+F68</f>
        <v>381.2</v>
      </c>
      <c r="G64" s="12"/>
    </row>
    <row r="65" spans="1:7" ht="32.1" customHeight="1" x14ac:dyDescent="0.2">
      <c r="A65" s="13" t="s">
        <v>40</v>
      </c>
      <c r="B65" s="14">
        <v>1</v>
      </c>
      <c r="C65" s="15">
        <v>13</v>
      </c>
      <c r="D65" s="16" t="s">
        <v>41</v>
      </c>
      <c r="E65" s="17" t="s">
        <v>7</v>
      </c>
      <c r="F65" s="18">
        <f>F66</f>
        <v>30</v>
      </c>
      <c r="G65" s="12"/>
    </row>
    <row r="66" spans="1:7" ht="32.1" customHeight="1" x14ac:dyDescent="0.2">
      <c r="A66" s="13" t="s">
        <v>344</v>
      </c>
      <c r="B66" s="14">
        <v>1</v>
      </c>
      <c r="C66" s="15">
        <v>13</v>
      </c>
      <c r="D66" s="16" t="s">
        <v>41</v>
      </c>
      <c r="E66" s="17">
        <v>200</v>
      </c>
      <c r="F66" s="18">
        <f>F67</f>
        <v>30</v>
      </c>
      <c r="G66" s="12"/>
    </row>
    <row r="67" spans="1:7" ht="32.1" customHeight="1" x14ac:dyDescent="0.2">
      <c r="A67" s="43" t="s">
        <v>21</v>
      </c>
      <c r="B67" s="27">
        <v>1</v>
      </c>
      <c r="C67" s="27">
        <v>13</v>
      </c>
      <c r="D67" s="44" t="s">
        <v>41</v>
      </c>
      <c r="E67" s="29">
        <v>240</v>
      </c>
      <c r="F67" s="30">
        <v>30</v>
      </c>
      <c r="G67" s="12"/>
    </row>
    <row r="68" spans="1:7" ht="15.95" customHeight="1" x14ac:dyDescent="0.2">
      <c r="A68" s="43" t="s">
        <v>42</v>
      </c>
      <c r="B68" s="27">
        <v>1</v>
      </c>
      <c r="C68" s="27">
        <v>13</v>
      </c>
      <c r="D68" s="44" t="s">
        <v>43</v>
      </c>
      <c r="E68" s="29" t="s">
        <v>7</v>
      </c>
      <c r="F68" s="30">
        <f>F69+F71+F73</f>
        <v>351.2</v>
      </c>
      <c r="G68" s="12"/>
    </row>
    <row r="69" spans="1:7" ht="32.1" customHeight="1" x14ac:dyDescent="0.2">
      <c r="A69" s="13" t="s">
        <v>344</v>
      </c>
      <c r="B69" s="27">
        <v>1</v>
      </c>
      <c r="C69" s="27">
        <v>13</v>
      </c>
      <c r="D69" s="44" t="s">
        <v>43</v>
      </c>
      <c r="E69" s="29">
        <v>200</v>
      </c>
      <c r="F69" s="30">
        <f>F70</f>
        <v>128.6</v>
      </c>
      <c r="G69" s="12"/>
    </row>
    <row r="70" spans="1:7" ht="32.1" customHeight="1" x14ac:dyDescent="0.2">
      <c r="A70" s="25" t="s">
        <v>21</v>
      </c>
      <c r="B70" s="26">
        <v>1</v>
      </c>
      <c r="C70" s="27">
        <v>13</v>
      </c>
      <c r="D70" s="44" t="s">
        <v>43</v>
      </c>
      <c r="E70" s="29">
        <v>240</v>
      </c>
      <c r="F70" s="30">
        <v>128.6</v>
      </c>
      <c r="G70" s="12"/>
    </row>
    <row r="71" spans="1:7" ht="15.95" customHeight="1" x14ac:dyDescent="0.2">
      <c r="A71" s="31" t="s">
        <v>342</v>
      </c>
      <c r="B71" s="14">
        <v>1</v>
      </c>
      <c r="C71" s="15">
        <v>13</v>
      </c>
      <c r="D71" s="44" t="s">
        <v>43</v>
      </c>
      <c r="E71" s="17">
        <v>400</v>
      </c>
      <c r="F71" s="18">
        <v>217.6</v>
      </c>
      <c r="G71" s="12"/>
    </row>
    <row r="72" spans="1:7" ht="15.95" customHeight="1" x14ac:dyDescent="0.2">
      <c r="A72" s="43" t="s">
        <v>71</v>
      </c>
      <c r="B72" s="26">
        <v>1</v>
      </c>
      <c r="C72" s="27">
        <v>13</v>
      </c>
      <c r="D72" s="45" t="s">
        <v>43</v>
      </c>
      <c r="E72" s="29">
        <v>410</v>
      </c>
      <c r="F72" s="30">
        <v>217.6</v>
      </c>
      <c r="G72" s="12"/>
    </row>
    <row r="73" spans="1:7" ht="15.95" customHeight="1" x14ac:dyDescent="0.2">
      <c r="A73" s="43" t="s">
        <v>22</v>
      </c>
      <c r="B73" s="26">
        <v>1</v>
      </c>
      <c r="C73" s="27">
        <v>13</v>
      </c>
      <c r="D73" s="44" t="s">
        <v>43</v>
      </c>
      <c r="E73" s="29">
        <v>800</v>
      </c>
      <c r="F73" s="30">
        <v>5</v>
      </c>
      <c r="G73" s="12"/>
    </row>
    <row r="74" spans="1:7" ht="15.95" customHeight="1" x14ac:dyDescent="0.2">
      <c r="A74" s="13" t="s">
        <v>23</v>
      </c>
      <c r="B74" s="14">
        <v>1</v>
      </c>
      <c r="C74" s="15">
        <v>13</v>
      </c>
      <c r="D74" s="44" t="s">
        <v>43</v>
      </c>
      <c r="E74" s="17">
        <v>850</v>
      </c>
      <c r="F74" s="18">
        <v>5</v>
      </c>
      <c r="G74" s="12"/>
    </row>
    <row r="75" spans="1:7" ht="15.95" customHeight="1" x14ac:dyDescent="0.2">
      <c r="A75" s="6" t="s">
        <v>45</v>
      </c>
      <c r="B75" s="7">
        <v>2</v>
      </c>
      <c r="C75" s="8">
        <v>3</v>
      </c>
      <c r="D75" s="9" t="s">
        <v>7</v>
      </c>
      <c r="E75" s="10" t="s">
        <v>7</v>
      </c>
      <c r="F75" s="11">
        <f>F76</f>
        <v>92.699999999999989</v>
      </c>
      <c r="G75" s="12"/>
    </row>
    <row r="76" spans="1:7" ht="15.95" customHeight="1" x14ac:dyDescent="0.2">
      <c r="A76" s="13" t="s">
        <v>16</v>
      </c>
      <c r="B76" s="14">
        <v>2</v>
      </c>
      <c r="C76" s="15">
        <v>3</v>
      </c>
      <c r="D76" s="16" t="s">
        <v>10</v>
      </c>
      <c r="E76" s="17" t="s">
        <v>7</v>
      </c>
      <c r="F76" s="18">
        <f>F77</f>
        <v>92.699999999999989</v>
      </c>
      <c r="G76" s="12"/>
    </row>
    <row r="77" spans="1:7" s="51" customFormat="1" ht="32.1" customHeight="1" x14ac:dyDescent="0.25">
      <c r="A77" s="46" t="s">
        <v>46</v>
      </c>
      <c r="B77" s="14">
        <v>2</v>
      </c>
      <c r="C77" s="15">
        <v>3</v>
      </c>
      <c r="D77" s="16" t="s">
        <v>47</v>
      </c>
      <c r="E77" s="48" t="s">
        <v>7</v>
      </c>
      <c r="F77" s="49">
        <f>F78+F80</f>
        <v>92.699999999999989</v>
      </c>
      <c r="G77" s="50"/>
    </row>
    <row r="78" spans="1:7" ht="63.95" customHeight="1" x14ac:dyDescent="0.2">
      <c r="A78" s="13" t="s">
        <v>13</v>
      </c>
      <c r="B78" s="14">
        <v>2</v>
      </c>
      <c r="C78" s="15">
        <v>3</v>
      </c>
      <c r="D78" s="16" t="s">
        <v>47</v>
      </c>
      <c r="E78" s="17">
        <v>100</v>
      </c>
      <c r="F78" s="18">
        <f>F79</f>
        <v>88.1</v>
      </c>
      <c r="G78" s="12"/>
    </row>
    <row r="79" spans="1:7" ht="32.1" customHeight="1" x14ac:dyDescent="0.2">
      <c r="A79" s="13" t="s">
        <v>48</v>
      </c>
      <c r="B79" s="14">
        <v>2</v>
      </c>
      <c r="C79" s="15">
        <v>3</v>
      </c>
      <c r="D79" s="16" t="s">
        <v>47</v>
      </c>
      <c r="E79" s="17">
        <v>120</v>
      </c>
      <c r="F79" s="18">
        <v>88.1</v>
      </c>
      <c r="G79" s="12"/>
    </row>
    <row r="80" spans="1:7" ht="32.1" customHeight="1" x14ac:dyDescent="0.2">
      <c r="A80" s="13" t="s">
        <v>344</v>
      </c>
      <c r="B80" s="14">
        <v>2</v>
      </c>
      <c r="C80" s="15">
        <v>3</v>
      </c>
      <c r="D80" s="16" t="s">
        <v>49</v>
      </c>
      <c r="E80" s="17">
        <v>200</v>
      </c>
      <c r="F80" s="18">
        <f>F81</f>
        <v>4.5999999999999996</v>
      </c>
      <c r="G80" s="12"/>
    </row>
    <row r="81" spans="1:7" ht="32.1" customHeight="1" x14ac:dyDescent="0.2">
      <c r="A81" s="13" t="s">
        <v>21</v>
      </c>
      <c r="B81" s="14">
        <v>2</v>
      </c>
      <c r="C81" s="15">
        <v>3</v>
      </c>
      <c r="D81" s="16" t="s">
        <v>49</v>
      </c>
      <c r="E81" s="17">
        <v>240</v>
      </c>
      <c r="F81" s="18">
        <v>4.5999999999999996</v>
      </c>
      <c r="G81" s="12"/>
    </row>
    <row r="82" spans="1:7" ht="32.1" customHeight="1" x14ac:dyDescent="0.2">
      <c r="A82" s="6" t="s">
        <v>50</v>
      </c>
      <c r="B82" s="7">
        <v>3</v>
      </c>
      <c r="C82" s="15"/>
      <c r="D82" s="16"/>
      <c r="E82" s="17"/>
      <c r="F82" s="11">
        <f>F83+F88</f>
        <v>143.69999999999999</v>
      </c>
      <c r="G82" s="12"/>
    </row>
    <row r="83" spans="1:7" ht="32.1" customHeight="1" x14ac:dyDescent="0.2">
      <c r="A83" s="6" t="s">
        <v>51</v>
      </c>
      <c r="B83" s="7">
        <v>3</v>
      </c>
      <c r="C83" s="8">
        <v>9</v>
      </c>
      <c r="D83" s="9" t="s">
        <v>7</v>
      </c>
      <c r="E83" s="10" t="s">
        <v>7</v>
      </c>
      <c r="F83" s="11">
        <f>F84</f>
        <v>30</v>
      </c>
      <c r="G83" s="12"/>
    </row>
    <row r="84" spans="1:7" ht="63" x14ac:dyDescent="0.2">
      <c r="A84" s="13" t="s">
        <v>443</v>
      </c>
      <c r="B84" s="14">
        <v>3</v>
      </c>
      <c r="C84" s="15">
        <v>9</v>
      </c>
      <c r="D84" s="16" t="s">
        <v>53</v>
      </c>
      <c r="E84" s="17" t="s">
        <v>7</v>
      </c>
      <c r="F84" s="18">
        <f>F85</f>
        <v>30</v>
      </c>
      <c r="G84" s="12"/>
    </row>
    <row r="85" spans="1:7" ht="57" customHeight="1" x14ac:dyDescent="0.2">
      <c r="A85" s="13" t="s">
        <v>54</v>
      </c>
      <c r="B85" s="14">
        <v>3</v>
      </c>
      <c r="C85" s="15">
        <v>9</v>
      </c>
      <c r="D85" s="28" t="s">
        <v>55</v>
      </c>
      <c r="E85" s="17" t="s">
        <v>7</v>
      </c>
      <c r="F85" s="18">
        <f>F86</f>
        <v>30</v>
      </c>
      <c r="G85" s="12"/>
    </row>
    <row r="86" spans="1:7" ht="32.1" customHeight="1" x14ac:dyDescent="0.2">
      <c r="A86" s="13" t="s">
        <v>344</v>
      </c>
      <c r="B86" s="26">
        <v>3</v>
      </c>
      <c r="C86" s="27">
        <v>9</v>
      </c>
      <c r="D86" s="28" t="s">
        <v>55</v>
      </c>
      <c r="E86" s="29">
        <v>200</v>
      </c>
      <c r="F86" s="30">
        <f>F87</f>
        <v>30</v>
      </c>
      <c r="G86" s="12"/>
    </row>
    <row r="87" spans="1:7" ht="32.1" customHeight="1" x14ac:dyDescent="0.2">
      <c r="A87" s="25" t="s">
        <v>21</v>
      </c>
      <c r="B87" s="26">
        <v>3</v>
      </c>
      <c r="C87" s="27">
        <v>9</v>
      </c>
      <c r="D87" s="28" t="s">
        <v>55</v>
      </c>
      <c r="E87" s="29">
        <v>240</v>
      </c>
      <c r="F87" s="30">
        <v>30</v>
      </c>
      <c r="G87" s="12"/>
    </row>
    <row r="88" spans="1:7" ht="19.5" customHeight="1" x14ac:dyDescent="0.2">
      <c r="A88" s="6" t="s">
        <v>423</v>
      </c>
      <c r="B88" s="7">
        <v>3</v>
      </c>
      <c r="C88" s="8">
        <v>10</v>
      </c>
      <c r="D88" s="9"/>
      <c r="E88" s="10"/>
      <c r="F88" s="11">
        <f>F89</f>
        <v>113.7</v>
      </c>
      <c r="G88" s="12"/>
    </row>
    <row r="89" spans="1:7" ht="16.5" customHeight="1" x14ac:dyDescent="0.2">
      <c r="A89" s="13" t="s">
        <v>16</v>
      </c>
      <c r="B89" s="14">
        <v>3</v>
      </c>
      <c r="C89" s="15">
        <v>10</v>
      </c>
      <c r="D89" s="16" t="s">
        <v>10</v>
      </c>
      <c r="E89" s="17"/>
      <c r="F89" s="18">
        <f>F90+F93</f>
        <v>113.7</v>
      </c>
      <c r="G89" s="12"/>
    </row>
    <row r="90" spans="1:7" ht="114" customHeight="1" x14ac:dyDescent="0.2">
      <c r="A90" s="296" t="s">
        <v>431</v>
      </c>
      <c r="B90" s="14">
        <v>3</v>
      </c>
      <c r="C90" s="15">
        <v>10</v>
      </c>
      <c r="D90" s="16" t="s">
        <v>424</v>
      </c>
      <c r="E90" s="17"/>
      <c r="F90" s="18">
        <f>F91</f>
        <v>108</v>
      </c>
      <c r="G90" s="12"/>
    </row>
    <row r="91" spans="1:7" ht="32.1" customHeight="1" x14ac:dyDescent="0.2">
      <c r="A91" s="13" t="s">
        <v>344</v>
      </c>
      <c r="B91" s="14">
        <v>3</v>
      </c>
      <c r="C91" s="15">
        <v>10</v>
      </c>
      <c r="D91" s="16" t="s">
        <v>424</v>
      </c>
      <c r="E91" s="17">
        <v>200</v>
      </c>
      <c r="F91" s="18">
        <v>108</v>
      </c>
      <c r="G91" s="12"/>
    </row>
    <row r="92" spans="1:7" ht="32.1" customHeight="1" x14ac:dyDescent="0.2">
      <c r="A92" s="13" t="s">
        <v>21</v>
      </c>
      <c r="B92" s="14">
        <v>3</v>
      </c>
      <c r="C92" s="15">
        <v>10</v>
      </c>
      <c r="D92" s="16" t="s">
        <v>424</v>
      </c>
      <c r="E92" s="17">
        <v>240</v>
      </c>
      <c r="F92" s="18">
        <v>108</v>
      </c>
      <c r="G92" s="12"/>
    </row>
    <row r="93" spans="1:7" ht="112.5" customHeight="1" x14ac:dyDescent="0.2">
      <c r="A93" s="296" t="s">
        <v>432</v>
      </c>
      <c r="B93" s="14">
        <v>3</v>
      </c>
      <c r="C93" s="15">
        <v>10</v>
      </c>
      <c r="D93" s="16" t="s">
        <v>425</v>
      </c>
      <c r="E93" s="17"/>
      <c r="F93" s="18">
        <v>5.7</v>
      </c>
      <c r="G93" s="12"/>
    </row>
    <row r="94" spans="1:7" ht="30" customHeight="1" x14ac:dyDescent="0.2">
      <c r="A94" s="13" t="s">
        <v>344</v>
      </c>
      <c r="B94" s="14">
        <v>3</v>
      </c>
      <c r="C94" s="15">
        <v>10</v>
      </c>
      <c r="D94" s="16" t="s">
        <v>425</v>
      </c>
      <c r="E94" s="17">
        <v>200</v>
      </c>
      <c r="F94" s="18">
        <v>5.7</v>
      </c>
      <c r="G94" s="12"/>
    </row>
    <row r="95" spans="1:7" ht="30" customHeight="1" x14ac:dyDescent="0.2">
      <c r="A95" s="25" t="s">
        <v>21</v>
      </c>
      <c r="B95" s="14">
        <v>3</v>
      </c>
      <c r="C95" s="15">
        <v>10</v>
      </c>
      <c r="D95" s="16" t="s">
        <v>425</v>
      </c>
      <c r="E95" s="17">
        <v>240</v>
      </c>
      <c r="F95" s="18">
        <v>5.7</v>
      </c>
      <c r="G95" s="12"/>
    </row>
    <row r="96" spans="1:7" ht="15.95" customHeight="1" x14ac:dyDescent="0.2">
      <c r="A96" s="19" t="s">
        <v>66</v>
      </c>
      <c r="B96" s="20">
        <v>4</v>
      </c>
      <c r="C96" s="15"/>
      <c r="D96" s="16"/>
      <c r="E96" s="17"/>
      <c r="F96" s="11">
        <f>F97+F105+F119</f>
        <v>17444.600000000002</v>
      </c>
      <c r="G96" s="12"/>
    </row>
    <row r="97" spans="1:7" ht="15.95" hidden="1" customHeight="1" x14ac:dyDescent="0.2">
      <c r="A97" s="52" t="s">
        <v>67</v>
      </c>
      <c r="B97" s="53">
        <v>4</v>
      </c>
      <c r="C97" s="54">
        <v>6</v>
      </c>
      <c r="D97" s="55" t="s">
        <v>7</v>
      </c>
      <c r="E97" s="56" t="s">
        <v>7</v>
      </c>
      <c r="F97" s="57">
        <f>F98</f>
        <v>0</v>
      </c>
      <c r="G97" s="12"/>
    </row>
    <row r="98" spans="1:7" ht="15.95" hidden="1" customHeight="1" x14ac:dyDescent="0.2">
      <c r="A98" s="58" t="s">
        <v>9</v>
      </c>
      <c r="B98" s="59">
        <v>4</v>
      </c>
      <c r="C98" s="60">
        <v>6</v>
      </c>
      <c r="D98" s="61" t="s">
        <v>10</v>
      </c>
      <c r="E98" s="62"/>
      <c r="F98" s="72">
        <f>F99+F102</f>
        <v>0</v>
      </c>
      <c r="G98" s="12"/>
    </row>
    <row r="99" spans="1:7" ht="15.95" hidden="1" customHeight="1" x14ac:dyDescent="0.2">
      <c r="A99" s="58" t="s">
        <v>68</v>
      </c>
      <c r="B99" s="59">
        <v>4</v>
      </c>
      <c r="C99" s="60">
        <v>6</v>
      </c>
      <c r="D99" s="61" t="s">
        <v>69</v>
      </c>
      <c r="E99" s="62"/>
      <c r="F99" s="72">
        <f>F100</f>
        <v>0</v>
      </c>
      <c r="G99" s="12"/>
    </row>
    <row r="100" spans="1:7" ht="32.1" hidden="1" customHeight="1" x14ac:dyDescent="0.2">
      <c r="A100" s="13" t="s">
        <v>344</v>
      </c>
      <c r="B100" s="59">
        <v>4</v>
      </c>
      <c r="C100" s="60">
        <v>6</v>
      </c>
      <c r="D100" s="61" t="s">
        <v>69</v>
      </c>
      <c r="E100" s="64">
        <v>200</v>
      </c>
      <c r="F100" s="72">
        <f>F101</f>
        <v>0</v>
      </c>
      <c r="G100" s="12"/>
    </row>
    <row r="101" spans="1:7" ht="32.1" hidden="1" customHeight="1" x14ac:dyDescent="0.2">
      <c r="A101" s="65" t="s">
        <v>21</v>
      </c>
      <c r="B101" s="66">
        <v>4</v>
      </c>
      <c r="C101" s="67">
        <v>6</v>
      </c>
      <c r="D101" s="61" t="s">
        <v>69</v>
      </c>
      <c r="E101" s="68">
        <v>240</v>
      </c>
      <c r="F101" s="72"/>
      <c r="G101" s="12"/>
    </row>
    <row r="102" spans="1:7" ht="15.95" hidden="1" customHeight="1" x14ac:dyDescent="0.2">
      <c r="A102" s="58" t="s">
        <v>72</v>
      </c>
      <c r="B102" s="59">
        <v>4</v>
      </c>
      <c r="C102" s="60">
        <v>6</v>
      </c>
      <c r="D102" s="61" t="s">
        <v>73</v>
      </c>
      <c r="E102" s="64"/>
      <c r="F102" s="72">
        <f>F103</f>
        <v>0</v>
      </c>
      <c r="G102" s="12"/>
    </row>
    <row r="103" spans="1:7" ht="32.1" hidden="1" customHeight="1" x14ac:dyDescent="0.2">
      <c r="A103" s="13" t="s">
        <v>344</v>
      </c>
      <c r="B103" s="59">
        <v>4</v>
      </c>
      <c r="C103" s="60">
        <v>6</v>
      </c>
      <c r="D103" s="61" t="s">
        <v>73</v>
      </c>
      <c r="E103" s="64">
        <v>200</v>
      </c>
      <c r="F103" s="72">
        <f>F104</f>
        <v>0</v>
      </c>
      <c r="G103" s="12"/>
    </row>
    <row r="104" spans="1:7" ht="32.1" hidden="1" customHeight="1" x14ac:dyDescent="0.2">
      <c r="A104" s="65" t="s">
        <v>21</v>
      </c>
      <c r="B104" s="66">
        <v>4</v>
      </c>
      <c r="C104" s="67">
        <v>6</v>
      </c>
      <c r="D104" s="61" t="s">
        <v>73</v>
      </c>
      <c r="E104" s="68">
        <v>240</v>
      </c>
      <c r="F104" s="73"/>
      <c r="G104" s="12"/>
    </row>
    <row r="105" spans="1:7" ht="15.95" customHeight="1" x14ac:dyDescent="0.2">
      <c r="A105" s="19" t="s">
        <v>75</v>
      </c>
      <c r="B105" s="20">
        <v>4</v>
      </c>
      <c r="C105" s="21">
        <v>9</v>
      </c>
      <c r="D105" s="22" t="s">
        <v>7</v>
      </c>
      <c r="E105" s="23" t="s">
        <v>7</v>
      </c>
      <c r="F105" s="24">
        <f>F106</f>
        <v>17444.600000000002</v>
      </c>
      <c r="G105" s="12"/>
    </row>
    <row r="106" spans="1:7" ht="50.45" customHeight="1" x14ac:dyDescent="0.2">
      <c r="A106" s="13" t="s">
        <v>440</v>
      </c>
      <c r="B106" s="14">
        <v>4</v>
      </c>
      <c r="C106" s="15">
        <v>9</v>
      </c>
      <c r="D106" s="272" t="s">
        <v>76</v>
      </c>
      <c r="E106" s="23"/>
      <c r="F106" s="30">
        <f>F107+F110+F113+F116</f>
        <v>17444.600000000002</v>
      </c>
      <c r="G106" s="12"/>
    </row>
    <row r="107" spans="1:7" ht="48" customHeight="1" x14ac:dyDescent="0.2">
      <c r="A107" s="13" t="s">
        <v>446</v>
      </c>
      <c r="B107" s="14">
        <v>4</v>
      </c>
      <c r="C107" s="15">
        <v>9</v>
      </c>
      <c r="D107" s="272" t="s">
        <v>414</v>
      </c>
      <c r="E107" s="23"/>
      <c r="F107" s="30">
        <f>F108</f>
        <v>323.7</v>
      </c>
      <c r="G107" s="12"/>
    </row>
    <row r="108" spans="1:7" ht="32.1" customHeight="1" x14ac:dyDescent="0.2">
      <c r="A108" s="13" t="s">
        <v>344</v>
      </c>
      <c r="B108" s="14">
        <v>4</v>
      </c>
      <c r="C108" s="15">
        <v>9</v>
      </c>
      <c r="D108" s="272" t="s">
        <v>414</v>
      </c>
      <c r="E108" s="29">
        <v>200</v>
      </c>
      <c r="F108" s="30">
        <f>F109</f>
        <v>323.7</v>
      </c>
      <c r="G108" s="12"/>
    </row>
    <row r="109" spans="1:7" ht="32.1" customHeight="1" x14ac:dyDescent="0.2">
      <c r="A109" s="25" t="s">
        <v>21</v>
      </c>
      <c r="B109" s="14">
        <v>4</v>
      </c>
      <c r="C109" s="15">
        <v>9</v>
      </c>
      <c r="D109" s="272" t="s">
        <v>414</v>
      </c>
      <c r="E109" s="29">
        <v>240</v>
      </c>
      <c r="F109" s="30">
        <v>323.7</v>
      </c>
      <c r="G109" s="12"/>
    </row>
    <row r="110" spans="1:7" ht="32.1" customHeight="1" x14ac:dyDescent="0.2">
      <c r="A110" s="13" t="s">
        <v>457</v>
      </c>
      <c r="B110" s="14">
        <v>4</v>
      </c>
      <c r="C110" s="15">
        <v>9</v>
      </c>
      <c r="D110" s="16" t="s">
        <v>456</v>
      </c>
      <c r="E110" s="23"/>
      <c r="F110" s="30">
        <f>F111</f>
        <v>0</v>
      </c>
      <c r="G110" s="12"/>
    </row>
    <row r="111" spans="1:7" ht="32.1" customHeight="1" x14ac:dyDescent="0.2">
      <c r="A111" s="13" t="s">
        <v>344</v>
      </c>
      <c r="B111" s="14">
        <v>4</v>
      </c>
      <c r="C111" s="15">
        <v>9</v>
      </c>
      <c r="D111" s="16" t="s">
        <v>456</v>
      </c>
      <c r="E111" s="29">
        <v>200</v>
      </c>
      <c r="F111" s="30">
        <f>F112</f>
        <v>0</v>
      </c>
      <c r="G111" s="12"/>
    </row>
    <row r="112" spans="1:7" ht="32.1" customHeight="1" x14ac:dyDescent="0.2">
      <c r="A112" s="25" t="s">
        <v>21</v>
      </c>
      <c r="B112" s="14">
        <v>4</v>
      </c>
      <c r="C112" s="15">
        <v>9</v>
      </c>
      <c r="D112" s="16" t="s">
        <v>456</v>
      </c>
      <c r="E112" s="29">
        <v>240</v>
      </c>
      <c r="F112" s="30"/>
      <c r="G112" s="12"/>
    </row>
    <row r="113" spans="1:7" ht="110.25" customHeight="1" x14ac:dyDescent="0.2">
      <c r="A113" s="295" t="s">
        <v>441</v>
      </c>
      <c r="B113" s="14">
        <v>4</v>
      </c>
      <c r="C113" s="15">
        <v>9</v>
      </c>
      <c r="D113" s="272" t="s">
        <v>415</v>
      </c>
      <c r="E113" s="23"/>
      <c r="F113" s="30">
        <f>F114</f>
        <v>16000</v>
      </c>
      <c r="G113" s="12"/>
    </row>
    <row r="114" spans="1:7" ht="32.1" customHeight="1" x14ac:dyDescent="0.2">
      <c r="A114" s="13" t="s">
        <v>344</v>
      </c>
      <c r="B114" s="14">
        <v>4</v>
      </c>
      <c r="C114" s="15">
        <v>9</v>
      </c>
      <c r="D114" s="272" t="s">
        <v>415</v>
      </c>
      <c r="E114" s="29">
        <v>200</v>
      </c>
      <c r="F114" s="30">
        <f>F115</f>
        <v>16000</v>
      </c>
      <c r="G114" s="12"/>
    </row>
    <row r="115" spans="1:7" ht="32.1" customHeight="1" x14ac:dyDescent="0.2">
      <c r="A115" s="25" t="s">
        <v>21</v>
      </c>
      <c r="B115" s="14">
        <v>4</v>
      </c>
      <c r="C115" s="15">
        <v>9</v>
      </c>
      <c r="D115" s="272" t="s">
        <v>415</v>
      </c>
      <c r="E115" s="29">
        <v>240</v>
      </c>
      <c r="F115" s="30">
        <v>16000</v>
      </c>
      <c r="G115" s="12"/>
    </row>
    <row r="116" spans="1:7" ht="107.25" customHeight="1" x14ac:dyDescent="0.2">
      <c r="A116" s="295" t="s">
        <v>442</v>
      </c>
      <c r="B116" s="14">
        <v>4</v>
      </c>
      <c r="C116" s="15">
        <v>9</v>
      </c>
      <c r="D116" s="16" t="s">
        <v>416</v>
      </c>
      <c r="E116" s="23"/>
      <c r="F116" s="30">
        <f>F117</f>
        <v>1120.9000000000001</v>
      </c>
      <c r="G116" s="12"/>
    </row>
    <row r="117" spans="1:7" ht="32.1" customHeight="1" x14ac:dyDescent="0.2">
      <c r="A117" s="13" t="s">
        <v>344</v>
      </c>
      <c r="B117" s="14">
        <v>4</v>
      </c>
      <c r="C117" s="15">
        <v>9</v>
      </c>
      <c r="D117" s="16" t="s">
        <v>416</v>
      </c>
      <c r="E117" s="29">
        <v>200</v>
      </c>
      <c r="F117" s="30">
        <f>F118</f>
        <v>1120.9000000000001</v>
      </c>
      <c r="G117" s="12"/>
    </row>
    <row r="118" spans="1:7" ht="32.1" customHeight="1" x14ac:dyDescent="0.2">
      <c r="A118" s="25" t="s">
        <v>21</v>
      </c>
      <c r="B118" s="14">
        <v>4</v>
      </c>
      <c r="C118" s="15">
        <v>9</v>
      </c>
      <c r="D118" s="16" t="s">
        <v>416</v>
      </c>
      <c r="E118" s="29">
        <v>240</v>
      </c>
      <c r="F118" s="30">
        <v>1120.9000000000001</v>
      </c>
      <c r="G118" s="12"/>
    </row>
    <row r="119" spans="1:7" ht="15.95" hidden="1" customHeight="1" x14ac:dyDescent="0.2">
      <c r="A119" s="74" t="s">
        <v>94</v>
      </c>
      <c r="B119" s="20">
        <v>4</v>
      </c>
      <c r="C119" s="21">
        <v>12</v>
      </c>
      <c r="D119" s="22" t="s">
        <v>7</v>
      </c>
      <c r="E119" s="23" t="s">
        <v>7</v>
      </c>
      <c r="F119" s="24">
        <f>F120</f>
        <v>0</v>
      </c>
      <c r="G119" s="12"/>
    </row>
    <row r="120" spans="1:7" ht="15.95" hidden="1" customHeight="1" x14ac:dyDescent="0.2">
      <c r="A120" s="13" t="s">
        <v>9</v>
      </c>
      <c r="B120" s="26">
        <v>4</v>
      </c>
      <c r="C120" s="27">
        <v>12</v>
      </c>
      <c r="D120" s="44" t="s">
        <v>10</v>
      </c>
      <c r="E120" s="17"/>
      <c r="F120" s="30">
        <f>F121</f>
        <v>0</v>
      </c>
      <c r="G120" s="12"/>
    </row>
    <row r="121" spans="1:7" ht="32.1" hidden="1" customHeight="1" x14ac:dyDescent="0.2">
      <c r="A121" s="25" t="s">
        <v>95</v>
      </c>
      <c r="B121" s="14">
        <v>4</v>
      </c>
      <c r="C121" s="15">
        <v>12</v>
      </c>
      <c r="D121" s="16" t="s">
        <v>96</v>
      </c>
      <c r="E121" s="17"/>
      <c r="F121" s="30">
        <f>F122</f>
        <v>0</v>
      </c>
      <c r="G121" s="12"/>
    </row>
    <row r="122" spans="1:7" ht="32.1" hidden="1" customHeight="1" x14ac:dyDescent="0.2">
      <c r="A122" s="13" t="s">
        <v>344</v>
      </c>
      <c r="B122" s="26">
        <v>4</v>
      </c>
      <c r="C122" s="27">
        <v>12</v>
      </c>
      <c r="D122" s="16" t="s">
        <v>96</v>
      </c>
      <c r="E122" s="29">
        <v>200</v>
      </c>
      <c r="F122" s="30">
        <f>F123</f>
        <v>0</v>
      </c>
      <c r="G122" s="12"/>
    </row>
    <row r="123" spans="1:7" ht="32.1" hidden="1" customHeight="1" x14ac:dyDescent="0.2">
      <c r="A123" s="25" t="s">
        <v>21</v>
      </c>
      <c r="B123" s="14">
        <v>4</v>
      </c>
      <c r="C123" s="15">
        <v>12</v>
      </c>
      <c r="D123" s="16" t="s">
        <v>96</v>
      </c>
      <c r="E123" s="29">
        <v>240</v>
      </c>
      <c r="F123" s="30"/>
      <c r="G123" s="12"/>
    </row>
    <row r="124" spans="1:7" ht="15.95" customHeight="1" x14ac:dyDescent="0.2">
      <c r="A124" s="19" t="s">
        <v>97</v>
      </c>
      <c r="B124" s="20">
        <v>5</v>
      </c>
      <c r="C124" s="21" t="s">
        <v>7</v>
      </c>
      <c r="D124" s="22" t="s">
        <v>7</v>
      </c>
      <c r="E124" s="23" t="s">
        <v>7</v>
      </c>
      <c r="F124" s="24">
        <f>F125+F133+F138</f>
        <v>98.4</v>
      </c>
      <c r="G124" s="12"/>
    </row>
    <row r="125" spans="1:7" ht="15.95" hidden="1" customHeight="1" x14ac:dyDescent="0.2">
      <c r="A125" s="6" t="s">
        <v>98</v>
      </c>
      <c r="B125" s="7">
        <v>5</v>
      </c>
      <c r="C125" s="8">
        <v>1</v>
      </c>
      <c r="D125" s="9" t="s">
        <v>7</v>
      </c>
      <c r="E125" s="10" t="s">
        <v>7</v>
      </c>
      <c r="F125" s="18">
        <f>F126</f>
        <v>0</v>
      </c>
      <c r="G125" s="12"/>
    </row>
    <row r="126" spans="1:7" ht="15.95" hidden="1" customHeight="1" x14ac:dyDescent="0.2">
      <c r="A126" s="13" t="s">
        <v>107</v>
      </c>
      <c r="B126" s="14">
        <v>5</v>
      </c>
      <c r="C126" s="15">
        <v>1</v>
      </c>
      <c r="D126" s="16" t="s">
        <v>10</v>
      </c>
      <c r="E126" s="17"/>
      <c r="F126" s="18">
        <f>F127+F130</f>
        <v>0</v>
      </c>
      <c r="G126" s="12"/>
    </row>
    <row r="127" spans="1:7" ht="32.1" hidden="1" customHeight="1" x14ac:dyDescent="0.2">
      <c r="A127" s="13" t="s">
        <v>108</v>
      </c>
      <c r="B127" s="14">
        <v>5</v>
      </c>
      <c r="C127" s="15">
        <v>1</v>
      </c>
      <c r="D127" s="16" t="s">
        <v>109</v>
      </c>
      <c r="E127" s="17"/>
      <c r="F127" s="18">
        <f>F128</f>
        <v>0</v>
      </c>
      <c r="G127" s="12"/>
    </row>
    <row r="128" spans="1:7" ht="32.1" hidden="1" customHeight="1" x14ac:dyDescent="0.2">
      <c r="A128" s="13" t="s">
        <v>344</v>
      </c>
      <c r="B128" s="14">
        <v>5</v>
      </c>
      <c r="C128" s="15">
        <v>1</v>
      </c>
      <c r="D128" s="16" t="s">
        <v>109</v>
      </c>
      <c r="E128" s="17">
        <v>200</v>
      </c>
      <c r="F128" s="18">
        <f>F129</f>
        <v>0</v>
      </c>
      <c r="G128" s="12"/>
    </row>
    <row r="129" spans="1:7" ht="32.1" hidden="1" customHeight="1" x14ac:dyDescent="0.2">
      <c r="A129" s="25" t="s">
        <v>21</v>
      </c>
      <c r="B129" s="14">
        <v>5</v>
      </c>
      <c r="C129" s="15">
        <v>1</v>
      </c>
      <c r="D129" s="16" t="s">
        <v>109</v>
      </c>
      <c r="E129" s="17">
        <v>240</v>
      </c>
      <c r="F129" s="18"/>
      <c r="G129" s="12"/>
    </row>
    <row r="130" spans="1:7" ht="18.75" hidden="1" x14ac:dyDescent="0.2">
      <c r="A130" s="25" t="s">
        <v>110</v>
      </c>
      <c r="B130" s="14">
        <v>5</v>
      </c>
      <c r="C130" s="15">
        <v>1</v>
      </c>
      <c r="D130" s="16" t="s">
        <v>111</v>
      </c>
      <c r="E130" s="17"/>
      <c r="F130" s="18">
        <f>F131</f>
        <v>0</v>
      </c>
      <c r="G130" s="12"/>
    </row>
    <row r="131" spans="1:7" ht="32.1" hidden="1" customHeight="1" x14ac:dyDescent="0.2">
      <c r="A131" s="13" t="s">
        <v>344</v>
      </c>
      <c r="B131" s="14">
        <v>5</v>
      </c>
      <c r="C131" s="15">
        <v>1</v>
      </c>
      <c r="D131" s="16" t="s">
        <v>111</v>
      </c>
      <c r="E131" s="17">
        <v>200</v>
      </c>
      <c r="F131" s="18">
        <f>F132</f>
        <v>0</v>
      </c>
      <c r="G131" s="12"/>
    </row>
    <row r="132" spans="1:7" ht="32.1" hidden="1" customHeight="1" x14ac:dyDescent="0.2">
      <c r="A132" s="25" t="s">
        <v>21</v>
      </c>
      <c r="B132" s="14">
        <v>5</v>
      </c>
      <c r="C132" s="15">
        <v>1</v>
      </c>
      <c r="D132" s="16" t="s">
        <v>111</v>
      </c>
      <c r="E132" s="17">
        <v>240</v>
      </c>
      <c r="F132" s="18"/>
      <c r="G132" s="12"/>
    </row>
    <row r="133" spans="1:7" ht="15.95" hidden="1" customHeight="1" x14ac:dyDescent="0.2">
      <c r="A133" s="74" t="s">
        <v>114</v>
      </c>
      <c r="B133" s="21">
        <v>5</v>
      </c>
      <c r="C133" s="21">
        <v>2</v>
      </c>
      <c r="D133" s="75"/>
      <c r="E133" s="23" t="s">
        <v>7</v>
      </c>
      <c r="F133" s="24">
        <f>F134</f>
        <v>0</v>
      </c>
      <c r="G133" s="12"/>
    </row>
    <row r="134" spans="1:7" ht="15.95" hidden="1" customHeight="1" x14ac:dyDescent="0.2">
      <c r="A134" s="43" t="s">
        <v>9</v>
      </c>
      <c r="B134" s="27">
        <v>5</v>
      </c>
      <c r="C134" s="27">
        <v>2</v>
      </c>
      <c r="D134" s="44" t="s">
        <v>10</v>
      </c>
      <c r="E134" s="29"/>
      <c r="F134" s="30">
        <f>F135</f>
        <v>0</v>
      </c>
      <c r="G134" s="12"/>
    </row>
    <row r="135" spans="1:7" ht="30.75" hidden="1" customHeight="1" x14ac:dyDescent="0.2">
      <c r="A135" s="43" t="s">
        <v>458</v>
      </c>
      <c r="B135" s="27">
        <v>5</v>
      </c>
      <c r="C135" s="27">
        <v>2</v>
      </c>
      <c r="D135" s="44" t="s">
        <v>459</v>
      </c>
      <c r="E135" s="29"/>
      <c r="F135" s="30">
        <f>F136</f>
        <v>0</v>
      </c>
      <c r="G135" s="12"/>
    </row>
    <row r="136" spans="1:7" ht="30" hidden="1" customHeight="1" x14ac:dyDescent="0.2">
      <c r="A136" s="43" t="s">
        <v>344</v>
      </c>
      <c r="B136" s="27">
        <v>5</v>
      </c>
      <c r="C136" s="27">
        <v>2</v>
      </c>
      <c r="D136" s="44" t="s">
        <v>459</v>
      </c>
      <c r="E136" s="29">
        <v>200</v>
      </c>
      <c r="F136" s="30">
        <f>F137</f>
        <v>0</v>
      </c>
      <c r="G136" s="12"/>
    </row>
    <row r="137" spans="1:7" ht="30" hidden="1" customHeight="1" x14ac:dyDescent="0.2">
      <c r="A137" s="43" t="s">
        <v>21</v>
      </c>
      <c r="B137" s="27">
        <v>5</v>
      </c>
      <c r="C137" s="27">
        <v>2</v>
      </c>
      <c r="D137" s="44" t="s">
        <v>459</v>
      </c>
      <c r="E137" s="29">
        <v>240</v>
      </c>
      <c r="F137" s="30"/>
      <c r="G137" s="12"/>
    </row>
    <row r="138" spans="1:7" ht="15.95" customHeight="1" x14ac:dyDescent="0.2">
      <c r="A138" s="19" t="s">
        <v>129</v>
      </c>
      <c r="B138" s="7">
        <v>5</v>
      </c>
      <c r="C138" s="8">
        <v>3</v>
      </c>
      <c r="D138" s="9"/>
      <c r="E138" s="10"/>
      <c r="F138" s="11">
        <f>F139</f>
        <v>98.4</v>
      </c>
      <c r="G138" s="12"/>
    </row>
    <row r="139" spans="1:7" ht="48.6" customHeight="1" x14ac:dyDescent="0.2">
      <c r="A139" s="271" t="s">
        <v>434</v>
      </c>
      <c r="B139" s="14">
        <v>5</v>
      </c>
      <c r="C139" s="15">
        <v>3</v>
      </c>
      <c r="D139" s="16" t="s">
        <v>131</v>
      </c>
      <c r="E139" s="17" t="s">
        <v>7</v>
      </c>
      <c r="F139" s="18">
        <f>F140+F147+F151+F155</f>
        <v>98.4</v>
      </c>
      <c r="G139" s="12"/>
    </row>
    <row r="140" spans="1:7" ht="48" customHeight="1" x14ac:dyDescent="0.2">
      <c r="A140" s="271" t="s">
        <v>435</v>
      </c>
      <c r="B140" s="14">
        <v>5</v>
      </c>
      <c r="C140" s="15">
        <v>3</v>
      </c>
      <c r="D140" s="16" t="s">
        <v>133</v>
      </c>
      <c r="E140" s="17"/>
      <c r="F140" s="18">
        <f>F141+F144</f>
        <v>68.400000000000006</v>
      </c>
      <c r="G140" s="12"/>
    </row>
    <row r="141" spans="1:7" ht="58.15" customHeight="1" x14ac:dyDescent="0.2">
      <c r="A141" s="271" t="s">
        <v>433</v>
      </c>
      <c r="B141" s="14">
        <v>5</v>
      </c>
      <c r="C141" s="15">
        <v>3</v>
      </c>
      <c r="D141" s="16" t="s">
        <v>135</v>
      </c>
      <c r="E141" s="17"/>
      <c r="F141" s="18">
        <f>F142</f>
        <v>50</v>
      </c>
      <c r="G141" s="12"/>
    </row>
    <row r="142" spans="1:7" ht="32.1" customHeight="1" x14ac:dyDescent="0.2">
      <c r="A142" s="13" t="s">
        <v>344</v>
      </c>
      <c r="B142" s="14">
        <v>5</v>
      </c>
      <c r="C142" s="15">
        <v>3</v>
      </c>
      <c r="D142" s="16" t="s">
        <v>135</v>
      </c>
      <c r="E142" s="17">
        <v>200</v>
      </c>
      <c r="F142" s="18">
        <f>F143</f>
        <v>50</v>
      </c>
      <c r="G142" s="12"/>
    </row>
    <row r="143" spans="1:7" ht="32.1" customHeight="1" x14ac:dyDescent="0.2">
      <c r="A143" s="13" t="s">
        <v>21</v>
      </c>
      <c r="B143" s="14">
        <v>5</v>
      </c>
      <c r="C143" s="15">
        <v>3</v>
      </c>
      <c r="D143" s="16" t="s">
        <v>135</v>
      </c>
      <c r="E143" s="17">
        <v>240</v>
      </c>
      <c r="F143" s="18">
        <v>50</v>
      </c>
      <c r="G143" s="12"/>
    </row>
    <row r="144" spans="1:7" ht="63.75" customHeight="1" x14ac:dyDescent="0.2">
      <c r="A144" s="297" t="s">
        <v>438</v>
      </c>
      <c r="B144" s="14">
        <v>5</v>
      </c>
      <c r="C144" s="15">
        <v>3</v>
      </c>
      <c r="D144" s="16" t="s">
        <v>422</v>
      </c>
      <c r="E144" s="17"/>
      <c r="F144" s="18">
        <f>F145</f>
        <v>18.399999999999999</v>
      </c>
      <c r="G144" s="12"/>
    </row>
    <row r="145" spans="1:7" ht="30" customHeight="1" x14ac:dyDescent="0.2">
      <c r="A145" s="13" t="s">
        <v>344</v>
      </c>
      <c r="B145" s="14">
        <v>5</v>
      </c>
      <c r="C145" s="15">
        <v>3</v>
      </c>
      <c r="D145" s="16" t="s">
        <v>422</v>
      </c>
      <c r="E145" s="17">
        <v>200</v>
      </c>
      <c r="F145" s="18">
        <v>18.399999999999999</v>
      </c>
      <c r="G145" s="12"/>
    </row>
    <row r="146" spans="1:7" ht="30" customHeight="1" x14ac:dyDescent="0.2">
      <c r="A146" s="13" t="s">
        <v>21</v>
      </c>
      <c r="B146" s="14">
        <v>5</v>
      </c>
      <c r="C146" s="15">
        <v>3</v>
      </c>
      <c r="D146" s="16" t="s">
        <v>422</v>
      </c>
      <c r="E146" s="17">
        <v>240</v>
      </c>
      <c r="F146" s="18">
        <v>18.399999999999999</v>
      </c>
      <c r="G146" s="12"/>
    </row>
    <row r="147" spans="1:7" ht="48" hidden="1" customHeight="1" x14ac:dyDescent="0.2">
      <c r="A147" s="271" t="s">
        <v>460</v>
      </c>
      <c r="B147" s="14">
        <v>5</v>
      </c>
      <c r="C147" s="15">
        <v>3</v>
      </c>
      <c r="D147" s="16" t="s">
        <v>137</v>
      </c>
      <c r="E147" s="17"/>
      <c r="F147" s="18">
        <f>F148</f>
        <v>0</v>
      </c>
      <c r="G147" s="12"/>
    </row>
    <row r="148" spans="1:7" ht="67.150000000000006" hidden="1" customHeight="1" x14ac:dyDescent="0.2">
      <c r="A148" s="271" t="s">
        <v>461</v>
      </c>
      <c r="B148" s="14">
        <v>5</v>
      </c>
      <c r="C148" s="15">
        <v>3</v>
      </c>
      <c r="D148" s="16" t="s">
        <v>139</v>
      </c>
      <c r="E148" s="17"/>
      <c r="F148" s="18">
        <f>F149</f>
        <v>0</v>
      </c>
      <c r="G148" s="12"/>
    </row>
    <row r="149" spans="1:7" ht="32.1" hidden="1" customHeight="1" x14ac:dyDescent="0.2">
      <c r="A149" s="13" t="s">
        <v>344</v>
      </c>
      <c r="B149" s="14">
        <v>5</v>
      </c>
      <c r="C149" s="15">
        <v>3</v>
      </c>
      <c r="D149" s="16" t="s">
        <v>139</v>
      </c>
      <c r="E149" s="17">
        <v>200</v>
      </c>
      <c r="F149" s="18">
        <f>F150</f>
        <v>0</v>
      </c>
      <c r="G149" s="12"/>
    </row>
    <row r="150" spans="1:7" ht="32.1" hidden="1" customHeight="1" x14ac:dyDescent="0.2">
      <c r="A150" s="13" t="s">
        <v>21</v>
      </c>
      <c r="B150" s="14">
        <v>5</v>
      </c>
      <c r="C150" s="15">
        <v>3</v>
      </c>
      <c r="D150" s="16" t="s">
        <v>139</v>
      </c>
      <c r="E150" s="17">
        <v>240</v>
      </c>
      <c r="F150" s="18"/>
      <c r="G150" s="12"/>
    </row>
    <row r="151" spans="1:7" ht="70.150000000000006" hidden="1" customHeight="1" x14ac:dyDescent="0.2">
      <c r="A151" s="271" t="s">
        <v>462</v>
      </c>
      <c r="B151" s="14">
        <v>5</v>
      </c>
      <c r="C151" s="15">
        <v>3</v>
      </c>
      <c r="D151" s="16" t="s">
        <v>141</v>
      </c>
      <c r="E151" s="17"/>
      <c r="F151" s="18">
        <f>F152</f>
        <v>0</v>
      </c>
      <c r="G151" s="12"/>
    </row>
    <row r="152" spans="1:7" ht="63.95" hidden="1" customHeight="1" x14ac:dyDescent="0.2">
      <c r="A152" s="271" t="s">
        <v>463</v>
      </c>
      <c r="B152" s="14">
        <v>5</v>
      </c>
      <c r="C152" s="15">
        <v>3</v>
      </c>
      <c r="D152" s="16" t="s">
        <v>143</v>
      </c>
      <c r="E152" s="17"/>
      <c r="F152" s="18">
        <f>F153</f>
        <v>0</v>
      </c>
      <c r="G152" s="12"/>
    </row>
    <row r="153" spans="1:7" ht="32.1" hidden="1" customHeight="1" x14ac:dyDescent="0.2">
      <c r="A153" s="13" t="s">
        <v>344</v>
      </c>
      <c r="B153" s="14">
        <v>5</v>
      </c>
      <c r="C153" s="15">
        <v>3</v>
      </c>
      <c r="D153" s="16" t="s">
        <v>143</v>
      </c>
      <c r="E153" s="17">
        <v>200</v>
      </c>
      <c r="F153" s="18">
        <f>F154</f>
        <v>0</v>
      </c>
      <c r="G153" s="12"/>
    </row>
    <row r="154" spans="1:7" ht="32.1" hidden="1" customHeight="1" x14ac:dyDescent="0.2">
      <c r="A154" s="13" t="s">
        <v>21</v>
      </c>
      <c r="B154" s="14">
        <v>5</v>
      </c>
      <c r="C154" s="15">
        <v>3</v>
      </c>
      <c r="D154" s="16" t="s">
        <v>143</v>
      </c>
      <c r="E154" s="17">
        <v>240</v>
      </c>
      <c r="F154" s="18">
        <v>0</v>
      </c>
      <c r="G154" s="12"/>
    </row>
    <row r="155" spans="1:7" ht="60.75" customHeight="1" x14ac:dyDescent="0.2">
      <c r="A155" s="271" t="s">
        <v>436</v>
      </c>
      <c r="B155" s="14">
        <v>5</v>
      </c>
      <c r="C155" s="15">
        <v>3</v>
      </c>
      <c r="D155" s="16" t="s">
        <v>145</v>
      </c>
      <c r="E155" s="17"/>
      <c r="F155" s="18">
        <f>F156</f>
        <v>30</v>
      </c>
      <c r="G155" s="12"/>
    </row>
    <row r="156" spans="1:7" ht="81.599999999999994" customHeight="1" x14ac:dyDescent="0.2">
      <c r="A156" s="271" t="s">
        <v>437</v>
      </c>
      <c r="B156" s="14">
        <v>5</v>
      </c>
      <c r="C156" s="15">
        <v>3</v>
      </c>
      <c r="D156" s="16" t="s">
        <v>147</v>
      </c>
      <c r="E156" s="17"/>
      <c r="F156" s="18">
        <f>F157+F159</f>
        <v>30</v>
      </c>
      <c r="G156" s="12"/>
    </row>
    <row r="157" spans="1:7" ht="32.1" customHeight="1" x14ac:dyDescent="0.2">
      <c r="A157" s="13" t="s">
        <v>344</v>
      </c>
      <c r="B157" s="14">
        <v>5</v>
      </c>
      <c r="C157" s="15">
        <v>3</v>
      </c>
      <c r="D157" s="16" t="s">
        <v>147</v>
      </c>
      <c r="E157" s="17">
        <v>200</v>
      </c>
      <c r="F157" s="18">
        <f>F158</f>
        <v>30</v>
      </c>
      <c r="G157" s="12"/>
    </row>
    <row r="158" spans="1:7" ht="32.1" customHeight="1" x14ac:dyDescent="0.2">
      <c r="A158" s="43" t="s">
        <v>21</v>
      </c>
      <c r="B158" s="14">
        <v>5</v>
      </c>
      <c r="C158" s="15">
        <v>3</v>
      </c>
      <c r="D158" s="16" t="s">
        <v>147</v>
      </c>
      <c r="E158" s="17">
        <v>240</v>
      </c>
      <c r="F158" s="18">
        <v>30</v>
      </c>
      <c r="G158" s="12"/>
    </row>
    <row r="159" spans="1:7" ht="15.95" hidden="1" customHeight="1" x14ac:dyDescent="0.2">
      <c r="A159" s="13" t="s">
        <v>22</v>
      </c>
      <c r="B159" s="14">
        <v>5</v>
      </c>
      <c r="C159" s="15">
        <v>3</v>
      </c>
      <c r="D159" s="16" t="s">
        <v>147</v>
      </c>
      <c r="E159" s="17">
        <v>800</v>
      </c>
      <c r="F159" s="18">
        <f>F160</f>
        <v>0</v>
      </c>
      <c r="G159" s="12"/>
    </row>
    <row r="160" spans="1:7" ht="48" hidden="1" customHeight="1" x14ac:dyDescent="0.2">
      <c r="A160" s="25" t="s">
        <v>74</v>
      </c>
      <c r="B160" s="14">
        <v>5</v>
      </c>
      <c r="C160" s="15">
        <v>3</v>
      </c>
      <c r="D160" s="16" t="s">
        <v>147</v>
      </c>
      <c r="E160" s="17">
        <v>810</v>
      </c>
      <c r="F160" s="18"/>
      <c r="G160" s="12"/>
    </row>
    <row r="161" spans="1:7" s="258" customFormat="1" ht="15.95" hidden="1" customHeight="1" x14ac:dyDescent="0.2">
      <c r="A161" s="19" t="s">
        <v>156</v>
      </c>
      <c r="B161" s="20">
        <v>7</v>
      </c>
      <c r="C161" s="21">
        <v>7</v>
      </c>
      <c r="D161" s="16"/>
      <c r="E161" s="17"/>
      <c r="F161" s="18">
        <f>F162</f>
        <v>0</v>
      </c>
      <c r="G161" s="12"/>
    </row>
    <row r="162" spans="1:7" s="258" customFormat="1" ht="15.95" hidden="1" customHeight="1" x14ac:dyDescent="0.2">
      <c r="A162" s="13" t="s">
        <v>9</v>
      </c>
      <c r="B162" s="14">
        <v>7</v>
      </c>
      <c r="C162" s="15">
        <v>7</v>
      </c>
      <c r="D162" s="16" t="s">
        <v>10</v>
      </c>
      <c r="E162" s="29"/>
      <c r="F162" s="30">
        <f>F163</f>
        <v>0</v>
      </c>
      <c r="G162" s="12"/>
    </row>
    <row r="163" spans="1:7" s="258" customFormat="1" ht="32.1" hidden="1" customHeight="1" x14ac:dyDescent="0.2">
      <c r="A163" s="25" t="s">
        <v>161</v>
      </c>
      <c r="B163" s="14">
        <v>7</v>
      </c>
      <c r="C163" s="15">
        <v>7</v>
      </c>
      <c r="D163" s="28" t="s">
        <v>162</v>
      </c>
      <c r="E163" s="29"/>
      <c r="F163" s="24">
        <f>F164</f>
        <v>0</v>
      </c>
      <c r="G163" s="12"/>
    </row>
    <row r="164" spans="1:7" s="258" customFormat="1" ht="32.1" hidden="1" customHeight="1" x14ac:dyDescent="0.2">
      <c r="A164" s="13" t="s">
        <v>344</v>
      </c>
      <c r="B164" s="14">
        <v>7</v>
      </c>
      <c r="C164" s="15">
        <v>7</v>
      </c>
      <c r="D164" s="28" t="s">
        <v>162</v>
      </c>
      <c r="E164" s="17">
        <v>200</v>
      </c>
      <c r="F164" s="30">
        <f>F165</f>
        <v>0</v>
      </c>
      <c r="G164" s="12"/>
    </row>
    <row r="165" spans="1:7" s="258" customFormat="1" ht="32.1" hidden="1" customHeight="1" x14ac:dyDescent="0.2">
      <c r="A165" s="25" t="s">
        <v>21</v>
      </c>
      <c r="B165" s="14">
        <v>7</v>
      </c>
      <c r="C165" s="15">
        <v>7</v>
      </c>
      <c r="D165" s="28" t="s">
        <v>162</v>
      </c>
      <c r="E165" s="17">
        <v>240</v>
      </c>
      <c r="F165" s="30"/>
      <c r="G165" s="12"/>
    </row>
    <row r="166" spans="1:7" ht="15.95" customHeight="1" x14ac:dyDescent="0.2">
      <c r="A166" s="82" t="s">
        <v>163</v>
      </c>
      <c r="B166" s="77">
        <v>8</v>
      </c>
      <c r="C166" s="78" t="s">
        <v>7</v>
      </c>
      <c r="D166" s="83" t="s">
        <v>7</v>
      </c>
      <c r="E166" s="84" t="s">
        <v>7</v>
      </c>
      <c r="F166" s="85">
        <f>F167</f>
        <v>3889.4</v>
      </c>
      <c r="G166" s="12"/>
    </row>
    <row r="167" spans="1:7" ht="15.95" customHeight="1" x14ac:dyDescent="0.2">
      <c r="A167" s="86" t="s">
        <v>164</v>
      </c>
      <c r="B167" s="87">
        <v>8</v>
      </c>
      <c r="C167" s="88">
        <v>1</v>
      </c>
      <c r="D167" s="89" t="s">
        <v>7</v>
      </c>
      <c r="E167" s="90" t="s">
        <v>7</v>
      </c>
      <c r="F167" s="91">
        <f>F168</f>
        <v>3889.4</v>
      </c>
      <c r="G167" s="12"/>
    </row>
    <row r="168" spans="1:7" ht="51" customHeight="1" x14ac:dyDescent="0.2">
      <c r="A168" s="46" t="s">
        <v>409</v>
      </c>
      <c r="B168" s="79">
        <v>8</v>
      </c>
      <c r="C168" s="80">
        <v>1</v>
      </c>
      <c r="D168" s="16" t="s">
        <v>165</v>
      </c>
      <c r="E168" s="92" t="s">
        <v>7</v>
      </c>
      <c r="F168" s="93">
        <f>F169+F172+F179+F184</f>
        <v>3889.4</v>
      </c>
      <c r="G168" s="12"/>
    </row>
    <row r="169" spans="1:7" ht="80.099999999999994" hidden="1" customHeight="1" x14ac:dyDescent="0.2">
      <c r="A169" s="46" t="s">
        <v>464</v>
      </c>
      <c r="B169" s="79">
        <v>8</v>
      </c>
      <c r="C169" s="80">
        <v>1</v>
      </c>
      <c r="D169" s="16" t="s">
        <v>167</v>
      </c>
      <c r="E169" s="92"/>
      <c r="F169" s="93">
        <f>F170</f>
        <v>0</v>
      </c>
      <c r="G169" s="12"/>
    </row>
    <row r="170" spans="1:7" ht="32.1" hidden="1" customHeight="1" x14ac:dyDescent="0.2">
      <c r="A170" s="13" t="s">
        <v>344</v>
      </c>
      <c r="B170" s="94">
        <v>8</v>
      </c>
      <c r="C170" s="95">
        <v>1</v>
      </c>
      <c r="D170" s="16" t="s">
        <v>167</v>
      </c>
      <c r="E170" s="96">
        <v>200</v>
      </c>
      <c r="F170" s="97">
        <f>F171</f>
        <v>0</v>
      </c>
      <c r="G170" s="12"/>
    </row>
    <row r="171" spans="1:7" ht="24" hidden="1" customHeight="1" x14ac:dyDescent="0.2">
      <c r="A171" s="98" t="s">
        <v>21</v>
      </c>
      <c r="B171" s="99">
        <v>8</v>
      </c>
      <c r="C171" s="100">
        <v>1</v>
      </c>
      <c r="D171" s="16" t="s">
        <v>167</v>
      </c>
      <c r="E171" s="101">
        <v>240</v>
      </c>
      <c r="F171" s="102"/>
      <c r="G171" s="12"/>
    </row>
    <row r="172" spans="1:7" ht="48" customHeight="1" x14ac:dyDescent="0.2">
      <c r="A172" s="46" t="s">
        <v>439</v>
      </c>
      <c r="B172" s="79">
        <v>8</v>
      </c>
      <c r="C172" s="80">
        <v>1</v>
      </c>
      <c r="D172" s="16" t="s">
        <v>169</v>
      </c>
      <c r="E172" s="92"/>
      <c r="F172" s="93">
        <f>F173+F175+F177</f>
        <v>1491.6999999999998</v>
      </c>
      <c r="G172" s="12"/>
    </row>
    <row r="173" spans="1:7" ht="63.95" customHeight="1" x14ac:dyDescent="0.2">
      <c r="A173" s="43" t="s">
        <v>13</v>
      </c>
      <c r="B173" s="79">
        <v>8</v>
      </c>
      <c r="C173" s="80">
        <v>1</v>
      </c>
      <c r="D173" s="16" t="s">
        <v>169</v>
      </c>
      <c r="E173" s="92">
        <v>100</v>
      </c>
      <c r="F173" s="93">
        <f>F174</f>
        <v>476.4</v>
      </c>
      <c r="G173" s="12"/>
    </row>
    <row r="174" spans="1:7" ht="18.75" x14ac:dyDescent="0.25">
      <c r="A174" s="103" t="s">
        <v>170</v>
      </c>
      <c r="B174" s="79">
        <v>8</v>
      </c>
      <c r="C174" s="80">
        <v>1</v>
      </c>
      <c r="D174" s="16" t="s">
        <v>169</v>
      </c>
      <c r="E174" s="92">
        <v>110</v>
      </c>
      <c r="F174" s="93">
        <v>476.4</v>
      </c>
      <c r="G174" s="12"/>
    </row>
    <row r="175" spans="1:7" ht="32.1" customHeight="1" x14ac:dyDescent="0.2">
      <c r="A175" s="13" t="s">
        <v>344</v>
      </c>
      <c r="B175" s="94">
        <v>8</v>
      </c>
      <c r="C175" s="95">
        <v>1</v>
      </c>
      <c r="D175" s="16" t="s">
        <v>169</v>
      </c>
      <c r="E175" s="96">
        <v>200</v>
      </c>
      <c r="F175" s="97">
        <f>F176</f>
        <v>974.8</v>
      </c>
      <c r="G175" s="12"/>
    </row>
    <row r="176" spans="1:7" ht="32.1" customHeight="1" x14ac:dyDescent="0.2">
      <c r="A176" s="98" t="s">
        <v>21</v>
      </c>
      <c r="B176" s="99">
        <v>8</v>
      </c>
      <c r="C176" s="100">
        <v>1</v>
      </c>
      <c r="D176" s="16" t="s">
        <v>169</v>
      </c>
      <c r="E176" s="101">
        <v>240</v>
      </c>
      <c r="F176" s="102">
        <v>974.8</v>
      </c>
      <c r="G176" s="12"/>
    </row>
    <row r="177" spans="1:7" ht="17.25" customHeight="1" x14ac:dyDescent="0.2">
      <c r="A177" s="43" t="s">
        <v>22</v>
      </c>
      <c r="B177" s="79">
        <v>8</v>
      </c>
      <c r="C177" s="80">
        <v>1</v>
      </c>
      <c r="D177" s="16" t="s">
        <v>169</v>
      </c>
      <c r="E177" s="92">
        <v>800</v>
      </c>
      <c r="F177" s="93">
        <f>F178</f>
        <v>40.5</v>
      </c>
      <c r="G177" s="12"/>
    </row>
    <row r="178" spans="1:7" ht="15.95" customHeight="1" x14ac:dyDescent="0.2">
      <c r="A178" s="43" t="s">
        <v>23</v>
      </c>
      <c r="B178" s="79">
        <v>8</v>
      </c>
      <c r="C178" s="80">
        <v>1</v>
      </c>
      <c r="D178" s="16" t="s">
        <v>169</v>
      </c>
      <c r="E178" s="92">
        <v>850</v>
      </c>
      <c r="F178" s="93">
        <v>40.5</v>
      </c>
      <c r="G178" s="12"/>
    </row>
    <row r="179" spans="1:7" ht="63.95" customHeight="1" x14ac:dyDescent="0.2">
      <c r="A179" s="295" t="s">
        <v>426</v>
      </c>
      <c r="B179" s="94">
        <v>8</v>
      </c>
      <c r="C179" s="95">
        <v>1</v>
      </c>
      <c r="D179" s="16" t="s">
        <v>177</v>
      </c>
      <c r="E179" s="96"/>
      <c r="F179" s="97">
        <f>F180+F182</f>
        <v>2364.7000000000003</v>
      </c>
      <c r="G179" s="12"/>
    </row>
    <row r="180" spans="1:7" ht="63.95" customHeight="1" x14ac:dyDescent="0.2">
      <c r="A180" s="43" t="s">
        <v>13</v>
      </c>
      <c r="B180" s="94">
        <v>8</v>
      </c>
      <c r="C180" s="95">
        <v>1</v>
      </c>
      <c r="D180" s="16" t="s">
        <v>177</v>
      </c>
      <c r="E180" s="96">
        <v>100</v>
      </c>
      <c r="F180" s="97">
        <f>F181</f>
        <v>2165.4</v>
      </c>
      <c r="G180" s="12"/>
    </row>
    <row r="181" spans="1:7" ht="15.95" customHeight="1" x14ac:dyDescent="0.25">
      <c r="A181" s="103" t="s">
        <v>170</v>
      </c>
      <c r="B181" s="94">
        <v>8</v>
      </c>
      <c r="C181" s="95">
        <v>1</v>
      </c>
      <c r="D181" s="16" t="s">
        <v>177</v>
      </c>
      <c r="E181" s="96">
        <v>110</v>
      </c>
      <c r="F181" s="97">
        <v>2165.4</v>
      </c>
      <c r="G181" s="12"/>
    </row>
    <row r="182" spans="1:7" ht="42.75" customHeight="1" x14ac:dyDescent="0.2">
      <c r="A182" s="13" t="s">
        <v>344</v>
      </c>
      <c r="B182" s="94">
        <v>8</v>
      </c>
      <c r="C182" s="95">
        <v>1</v>
      </c>
      <c r="D182" s="16" t="s">
        <v>177</v>
      </c>
      <c r="E182" s="92">
        <v>200</v>
      </c>
      <c r="F182" s="93">
        <v>199.3</v>
      </c>
      <c r="G182" s="12"/>
    </row>
    <row r="183" spans="1:7" ht="33.75" customHeight="1" x14ac:dyDescent="0.2">
      <c r="A183" s="98" t="s">
        <v>21</v>
      </c>
      <c r="B183" s="94">
        <v>8</v>
      </c>
      <c r="C183" s="95">
        <v>1</v>
      </c>
      <c r="D183" s="16" t="s">
        <v>177</v>
      </c>
      <c r="E183" s="92">
        <v>240</v>
      </c>
      <c r="F183" s="93">
        <v>199.3</v>
      </c>
      <c r="G183" s="12"/>
    </row>
    <row r="184" spans="1:7" ht="63.75" customHeight="1" x14ac:dyDescent="0.2">
      <c r="A184" s="295" t="s">
        <v>444</v>
      </c>
      <c r="B184" s="79">
        <v>8</v>
      </c>
      <c r="C184" s="80">
        <v>1</v>
      </c>
      <c r="D184" s="16" t="s">
        <v>346</v>
      </c>
      <c r="E184" s="92"/>
      <c r="F184" s="273">
        <f>F185+F187</f>
        <v>33</v>
      </c>
      <c r="G184" s="12"/>
    </row>
    <row r="185" spans="1:7" ht="60.75" customHeight="1" x14ac:dyDescent="0.2">
      <c r="A185" s="43" t="s">
        <v>13</v>
      </c>
      <c r="B185" s="79">
        <v>8</v>
      </c>
      <c r="C185" s="80">
        <v>1</v>
      </c>
      <c r="D185" s="16" t="s">
        <v>346</v>
      </c>
      <c r="E185" s="92">
        <v>100</v>
      </c>
      <c r="F185" s="93">
        <f>F186</f>
        <v>30.9</v>
      </c>
      <c r="G185" s="12"/>
    </row>
    <row r="186" spans="1:7" ht="15.95" customHeight="1" x14ac:dyDescent="0.25">
      <c r="A186" s="103" t="s">
        <v>170</v>
      </c>
      <c r="B186" s="94">
        <v>8</v>
      </c>
      <c r="C186" s="95">
        <v>1</v>
      </c>
      <c r="D186" s="28" t="s">
        <v>346</v>
      </c>
      <c r="E186" s="96">
        <v>110</v>
      </c>
      <c r="F186" s="97">
        <v>30.9</v>
      </c>
      <c r="G186" s="12"/>
    </row>
    <row r="187" spans="1:7" ht="30.75" customHeight="1" x14ac:dyDescent="0.2">
      <c r="A187" s="13" t="s">
        <v>344</v>
      </c>
      <c r="B187" s="79">
        <v>8</v>
      </c>
      <c r="C187" s="80">
        <v>1</v>
      </c>
      <c r="D187" s="16" t="s">
        <v>346</v>
      </c>
      <c r="E187" s="92">
        <v>200</v>
      </c>
      <c r="F187" s="93">
        <f>F188</f>
        <v>2.1</v>
      </c>
      <c r="G187" s="12"/>
    </row>
    <row r="188" spans="1:7" ht="32.1" customHeight="1" x14ac:dyDescent="0.2">
      <c r="A188" s="98" t="s">
        <v>21</v>
      </c>
      <c r="B188" s="79">
        <v>8</v>
      </c>
      <c r="C188" s="80">
        <v>1</v>
      </c>
      <c r="D188" s="16" t="s">
        <v>346</v>
      </c>
      <c r="E188" s="96">
        <v>240</v>
      </c>
      <c r="F188" s="93">
        <v>2.1</v>
      </c>
      <c r="G188" s="12"/>
    </row>
    <row r="189" spans="1:7" ht="15.95" hidden="1" customHeight="1" x14ac:dyDescent="0.2">
      <c r="A189" s="19" t="s">
        <v>184</v>
      </c>
      <c r="B189" s="77">
        <v>10</v>
      </c>
      <c r="C189" s="95"/>
      <c r="D189" s="16"/>
      <c r="E189" s="96"/>
      <c r="F189" s="24">
        <f>F190</f>
        <v>0</v>
      </c>
      <c r="G189" s="12"/>
    </row>
    <row r="190" spans="1:7" ht="15.95" hidden="1" customHeight="1" x14ac:dyDescent="0.2">
      <c r="A190" s="76" t="s">
        <v>185</v>
      </c>
      <c r="B190" s="77">
        <v>10</v>
      </c>
      <c r="C190" s="78">
        <v>1</v>
      </c>
      <c r="D190" s="83" t="s">
        <v>7</v>
      </c>
      <c r="E190" s="84" t="s">
        <v>7</v>
      </c>
      <c r="F190" s="85">
        <f>F191</f>
        <v>0</v>
      </c>
      <c r="G190" s="12"/>
    </row>
    <row r="191" spans="1:7" ht="15.95" hidden="1" customHeight="1" x14ac:dyDescent="0.2">
      <c r="A191" s="104" t="s">
        <v>186</v>
      </c>
      <c r="B191" s="99">
        <v>10</v>
      </c>
      <c r="C191" s="100">
        <v>1</v>
      </c>
      <c r="D191" s="45" t="s">
        <v>10</v>
      </c>
      <c r="E191" s="101" t="s">
        <v>7</v>
      </c>
      <c r="F191" s="102">
        <f>F192</f>
        <v>0</v>
      </c>
      <c r="G191" s="12"/>
    </row>
    <row r="192" spans="1:7" ht="32.1" hidden="1" customHeight="1" x14ac:dyDescent="0.2">
      <c r="A192" s="105" t="s">
        <v>187</v>
      </c>
      <c r="B192" s="79">
        <v>10</v>
      </c>
      <c r="C192" s="80">
        <v>1</v>
      </c>
      <c r="D192" s="16" t="s">
        <v>341</v>
      </c>
      <c r="E192" s="92" t="s">
        <v>7</v>
      </c>
      <c r="F192" s="93">
        <f>F193</f>
        <v>0</v>
      </c>
      <c r="G192" s="12"/>
    </row>
    <row r="193" spans="1:7" ht="15.95" hidden="1" customHeight="1" x14ac:dyDescent="0.2">
      <c r="A193" s="81" t="s">
        <v>188</v>
      </c>
      <c r="B193" s="94">
        <v>10</v>
      </c>
      <c r="C193" s="95">
        <v>1</v>
      </c>
      <c r="D193" s="16" t="s">
        <v>341</v>
      </c>
      <c r="E193" s="96">
        <v>300</v>
      </c>
      <c r="F193" s="97">
        <f>F194</f>
        <v>0</v>
      </c>
      <c r="G193" s="12"/>
    </row>
    <row r="194" spans="1:7" ht="35.25" hidden="1" customHeight="1" x14ac:dyDescent="0.2">
      <c r="A194" s="25" t="s">
        <v>465</v>
      </c>
      <c r="B194" s="26">
        <v>10</v>
      </c>
      <c r="C194" s="27">
        <v>1</v>
      </c>
      <c r="D194" s="44" t="s">
        <v>341</v>
      </c>
      <c r="E194" s="29">
        <v>320</v>
      </c>
      <c r="F194" s="97"/>
      <c r="G194" s="12"/>
    </row>
    <row r="195" spans="1:7" ht="15.95" hidden="1" customHeight="1" x14ac:dyDescent="0.2">
      <c r="A195" s="82" t="s">
        <v>190</v>
      </c>
      <c r="B195" s="106">
        <v>11</v>
      </c>
      <c r="C195" s="107" t="s">
        <v>7</v>
      </c>
      <c r="D195" s="108" t="s">
        <v>7</v>
      </c>
      <c r="E195" s="109" t="s">
        <v>7</v>
      </c>
      <c r="F195" s="110">
        <f>F196</f>
        <v>0</v>
      </c>
      <c r="G195" s="12"/>
    </row>
    <row r="196" spans="1:7" ht="18.75" hidden="1" x14ac:dyDescent="0.2">
      <c r="A196" s="113" t="s">
        <v>201</v>
      </c>
      <c r="B196" s="78">
        <v>11</v>
      </c>
      <c r="C196" s="78">
        <v>5</v>
      </c>
      <c r="D196" s="114" t="s">
        <v>7</v>
      </c>
      <c r="E196" s="84" t="s">
        <v>7</v>
      </c>
      <c r="F196" s="85">
        <f>F197</f>
        <v>0</v>
      </c>
      <c r="G196" s="12"/>
    </row>
    <row r="197" spans="1:7" ht="15.95" hidden="1" customHeight="1" x14ac:dyDescent="0.2">
      <c r="A197" s="43" t="s">
        <v>9</v>
      </c>
      <c r="B197" s="27">
        <v>11</v>
      </c>
      <c r="C197" s="27">
        <v>5</v>
      </c>
      <c r="D197" s="44" t="s">
        <v>10</v>
      </c>
      <c r="E197" s="84"/>
      <c r="F197" s="30">
        <f>F198</f>
        <v>0</v>
      </c>
      <c r="G197" s="12"/>
    </row>
    <row r="198" spans="1:7" ht="15.95" hidden="1" customHeight="1" x14ac:dyDescent="0.2">
      <c r="A198" s="13" t="s">
        <v>199</v>
      </c>
      <c r="B198" s="27">
        <v>11</v>
      </c>
      <c r="C198" s="27">
        <v>5</v>
      </c>
      <c r="D198" s="44" t="s">
        <v>200</v>
      </c>
      <c r="E198" s="90"/>
      <c r="F198" s="18">
        <f>F199</f>
        <v>0</v>
      </c>
      <c r="G198" s="12"/>
    </row>
    <row r="199" spans="1:7" ht="32.1" hidden="1" customHeight="1" x14ac:dyDescent="0.2">
      <c r="A199" s="13" t="s">
        <v>344</v>
      </c>
      <c r="B199" s="79">
        <v>11</v>
      </c>
      <c r="C199" s="80">
        <v>5</v>
      </c>
      <c r="D199" s="44" t="s">
        <v>200</v>
      </c>
      <c r="E199" s="17">
        <v>200</v>
      </c>
      <c r="F199" s="18">
        <f>F200</f>
        <v>0</v>
      </c>
      <c r="G199" s="12"/>
    </row>
    <row r="200" spans="1:7" ht="32.1" hidden="1" customHeight="1" x14ac:dyDescent="0.2">
      <c r="A200" s="25" t="s">
        <v>21</v>
      </c>
      <c r="B200" s="79">
        <v>11</v>
      </c>
      <c r="C200" s="80">
        <v>5</v>
      </c>
      <c r="D200" s="44" t="s">
        <v>200</v>
      </c>
      <c r="E200" s="29">
        <v>240</v>
      </c>
      <c r="F200" s="274"/>
      <c r="G200" s="12"/>
    </row>
    <row r="201" spans="1:7" ht="18.75" x14ac:dyDescent="0.25">
      <c r="A201" s="115" t="s">
        <v>208</v>
      </c>
      <c r="B201" s="116"/>
      <c r="C201" s="116"/>
      <c r="D201" s="117"/>
      <c r="E201" s="118"/>
      <c r="F201" s="85">
        <f>F11+F75+F82+F96+F124+F161+F166+F189+F195</f>
        <v>25738.500000000004</v>
      </c>
      <c r="G201" s="12"/>
    </row>
    <row r="202" spans="1:7" ht="15.75" x14ac:dyDescent="0.25">
      <c r="A202" s="119"/>
      <c r="B202" s="120"/>
      <c r="C202" s="120"/>
      <c r="D202" s="34"/>
      <c r="E202" s="121"/>
      <c r="F202" s="122"/>
      <c r="G202" s="123"/>
    </row>
    <row r="203" spans="1:7" ht="12" customHeight="1" x14ac:dyDescent="0.25">
      <c r="A203" s="124"/>
      <c r="B203" s="125"/>
      <c r="C203" s="125"/>
      <c r="D203" s="126"/>
      <c r="E203" s="127"/>
      <c r="F203" s="128"/>
      <c r="G203" s="123"/>
    </row>
    <row r="204" spans="1:7" ht="12.75" customHeight="1" x14ac:dyDescent="0.25">
      <c r="A204" s="119"/>
      <c r="B204" s="125"/>
      <c r="C204" s="125"/>
      <c r="D204" s="129"/>
      <c r="E204" s="127"/>
      <c r="F204" s="128"/>
      <c r="G204" s="123"/>
    </row>
    <row r="205" spans="1:7" ht="12.75" customHeight="1" x14ac:dyDescent="0.25">
      <c r="A205" s="119"/>
      <c r="B205" s="130"/>
      <c r="C205" s="130"/>
      <c r="D205" s="129"/>
      <c r="E205" s="127"/>
      <c r="F205" s="128"/>
      <c r="G205" s="123"/>
    </row>
    <row r="206" spans="1:7" ht="12.75" customHeight="1" x14ac:dyDescent="0.2">
      <c r="A206" s="119"/>
      <c r="B206" s="131"/>
      <c r="C206" s="131"/>
      <c r="D206" s="128"/>
      <c r="E206" s="131"/>
      <c r="F206" s="131"/>
      <c r="G206" s="123"/>
    </row>
    <row r="207" spans="1:7" ht="14.25" customHeight="1" x14ac:dyDescent="0.2">
      <c r="A207" s="119"/>
      <c r="B207" s="130"/>
      <c r="C207" s="130"/>
      <c r="D207" s="131"/>
      <c r="E207" s="127"/>
      <c r="F207" s="128"/>
      <c r="G207" s="123"/>
    </row>
    <row r="208" spans="1:7" ht="15.75" x14ac:dyDescent="0.25">
      <c r="A208" s="120"/>
      <c r="B208" s="132"/>
      <c r="C208" s="132"/>
      <c r="D208" s="128"/>
      <c r="E208" s="132"/>
      <c r="F208" s="132"/>
    </row>
    <row r="209" spans="1:1" ht="15.75" x14ac:dyDescent="0.25">
      <c r="A209" s="133"/>
    </row>
    <row r="210" spans="1:1" ht="15.75" x14ac:dyDescent="0.25">
      <c r="A210" s="133"/>
    </row>
    <row r="211" spans="1:1" ht="15" x14ac:dyDescent="0.2">
      <c r="A211" s="134"/>
    </row>
    <row r="212" spans="1:1" ht="15" x14ac:dyDescent="0.2">
      <c r="A212" s="135"/>
    </row>
    <row r="213" spans="1:1" ht="15" x14ac:dyDescent="0.2">
      <c r="A213" s="134"/>
    </row>
  </sheetData>
  <mergeCells count="6">
    <mergeCell ref="A8:F8"/>
    <mergeCell ref="E1:F1"/>
    <mergeCell ref="D2:F2"/>
    <mergeCell ref="D3:F3"/>
    <mergeCell ref="A5:F5"/>
    <mergeCell ref="E7:F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  <ignoredErrors>
    <ignoredError sqref="F13:F16 F88:F95 F63:F64 F71:F73 F75:F79 F156 F169:F170 F175 F177:F178 F17:F26 F68:F69 F66:F67 F97:F98 F103:F104 F101 F108 F106 F173 F126 F51" formula="1"/>
    <ignoredError sqref="B33:F40" numberStoredAsText="1"/>
    <ignoredError sqref="F166:F167" evalError="1"/>
    <ignoredError sqref="F168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1"/>
  <sheetViews>
    <sheetView showGridLines="0" view="pageBreakPreview" topLeftCell="A11" zoomScaleNormal="100" zoomScaleSheetLayoutView="100" workbookViewId="0">
      <selection activeCell="E164" sqref="E164"/>
    </sheetView>
  </sheetViews>
  <sheetFormatPr defaultColWidth="9.140625" defaultRowHeight="12.75" x14ac:dyDescent="0.2"/>
  <cols>
    <col min="1" max="1" width="65.140625" style="5" customWidth="1"/>
    <col min="2" max="3" width="5" style="5" customWidth="1"/>
    <col min="4" max="4" width="14.28515625" style="5" customWidth="1"/>
    <col min="5" max="5" width="5" style="5" customWidth="1"/>
    <col min="6" max="6" width="10.71093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idden="1" x14ac:dyDescent="0.2">
      <c r="A1" s="137"/>
      <c r="B1" s="137"/>
      <c r="C1" s="137"/>
      <c r="D1" s="137"/>
      <c r="E1" s="325" t="s">
        <v>220</v>
      </c>
      <c r="F1" s="325"/>
    </row>
    <row r="2" spans="1:7" hidden="1" x14ac:dyDescent="0.2">
      <c r="A2" s="137"/>
      <c r="B2" s="137"/>
      <c r="C2" s="137"/>
      <c r="D2" s="326" t="s">
        <v>222</v>
      </c>
      <c r="E2" s="326"/>
      <c r="F2" s="326"/>
    </row>
    <row r="3" spans="1:7" hidden="1" x14ac:dyDescent="0.2">
      <c r="A3" s="137"/>
      <c r="B3" s="137"/>
      <c r="C3" s="137"/>
      <c r="D3" s="326"/>
      <c r="E3" s="326"/>
      <c r="F3" s="326"/>
    </row>
    <row r="4" spans="1:7" hidden="1" x14ac:dyDescent="0.2">
      <c r="A4" s="137"/>
      <c r="B4" s="137"/>
      <c r="C4" s="137"/>
      <c r="D4" s="326"/>
      <c r="E4" s="326"/>
      <c r="F4" s="326"/>
    </row>
    <row r="5" spans="1:7" hidden="1" x14ac:dyDescent="0.2">
      <c r="A5" s="137"/>
      <c r="B5" s="137"/>
      <c r="C5" s="137"/>
      <c r="D5" s="325" t="s">
        <v>221</v>
      </c>
      <c r="E5" s="325"/>
      <c r="F5" s="325"/>
    </row>
    <row r="6" spans="1:7" hidden="1" x14ac:dyDescent="0.2">
      <c r="A6" s="137"/>
      <c r="B6" s="137"/>
      <c r="C6" s="137"/>
      <c r="D6" s="137"/>
      <c r="E6" s="137"/>
      <c r="F6" s="137"/>
    </row>
    <row r="7" spans="1:7" hidden="1" x14ac:dyDescent="0.2">
      <c r="A7" s="327" t="s">
        <v>223</v>
      </c>
      <c r="B7" s="327"/>
      <c r="C7" s="327"/>
      <c r="D7" s="327"/>
      <c r="E7" s="327"/>
      <c r="F7" s="327"/>
    </row>
    <row r="8" spans="1:7" hidden="1" x14ac:dyDescent="0.2">
      <c r="A8" s="327"/>
      <c r="B8" s="327"/>
      <c r="C8" s="327"/>
      <c r="D8" s="327"/>
      <c r="E8" s="327"/>
      <c r="F8" s="327"/>
    </row>
    <row r="9" spans="1:7" ht="23.25" hidden="1" customHeight="1" x14ac:dyDescent="0.2">
      <c r="A9" s="327"/>
      <c r="B9" s="327"/>
      <c r="C9" s="327"/>
      <c r="D9" s="327"/>
      <c r="E9" s="327"/>
      <c r="F9" s="327"/>
    </row>
    <row r="10" spans="1:7" hidden="1" x14ac:dyDescent="0.2">
      <c r="A10" s="136"/>
      <c r="B10" s="136"/>
      <c r="C10" s="136"/>
      <c r="D10" s="136"/>
      <c r="E10" s="136"/>
      <c r="F10" s="136"/>
    </row>
    <row r="11" spans="1:7" ht="13.15" customHeight="1" x14ac:dyDescent="0.2">
      <c r="A11" s="136"/>
      <c r="B11" s="136"/>
      <c r="C11" s="136"/>
      <c r="D11" s="136"/>
      <c r="E11" s="326" t="s">
        <v>228</v>
      </c>
      <c r="F11" s="326"/>
      <c r="G11" s="326"/>
    </row>
    <row r="12" spans="1:7" ht="13.15" customHeight="1" x14ac:dyDescent="0.2">
      <c r="A12" s="136"/>
      <c r="B12" s="136"/>
      <c r="C12" s="136"/>
      <c r="D12" s="136"/>
      <c r="E12" s="326" t="s">
        <v>225</v>
      </c>
      <c r="F12" s="326"/>
      <c r="G12" s="326"/>
    </row>
    <row r="13" spans="1:7" x14ac:dyDescent="0.2">
      <c r="A13" s="137"/>
      <c r="B13" s="137"/>
      <c r="C13" s="137"/>
      <c r="D13" s="137"/>
      <c r="E13" s="137"/>
      <c r="F13" s="137"/>
    </row>
    <row r="14" spans="1:7" ht="13.15" customHeight="1" x14ac:dyDescent="0.2">
      <c r="A14" s="328" t="s">
        <v>405</v>
      </c>
      <c r="B14" s="328"/>
      <c r="C14" s="328"/>
      <c r="D14" s="328"/>
      <c r="E14" s="328"/>
      <c r="F14" s="328"/>
      <c r="G14" s="328"/>
    </row>
    <row r="15" spans="1:7" x14ac:dyDescent="0.2">
      <c r="A15" s="328"/>
      <c r="B15" s="328"/>
      <c r="C15" s="328"/>
      <c r="D15" s="328"/>
      <c r="E15" s="328"/>
      <c r="F15" s="328"/>
      <c r="G15" s="328"/>
    </row>
    <row r="16" spans="1:7" ht="33" customHeight="1" x14ac:dyDescent="0.2">
      <c r="A16" s="328"/>
      <c r="B16" s="328"/>
      <c r="C16" s="328"/>
      <c r="D16" s="328"/>
      <c r="E16" s="328"/>
      <c r="F16" s="328"/>
      <c r="G16" s="328"/>
    </row>
    <row r="17" spans="1:7" x14ac:dyDescent="0.2">
      <c r="G17" s="180" t="s">
        <v>230</v>
      </c>
    </row>
    <row r="18" spans="1:7" ht="15.75" customHeight="1" x14ac:dyDescent="0.2">
      <c r="A18" s="329" t="s">
        <v>0</v>
      </c>
      <c r="B18" s="329" t="s">
        <v>1</v>
      </c>
      <c r="C18" s="329" t="s">
        <v>2</v>
      </c>
      <c r="D18" s="329" t="s">
        <v>3</v>
      </c>
      <c r="E18" s="329" t="s">
        <v>4</v>
      </c>
      <c r="F18" s="331" t="s">
        <v>5</v>
      </c>
      <c r="G18" s="332"/>
    </row>
    <row r="19" spans="1:7" ht="32.25" customHeight="1" x14ac:dyDescent="0.2">
      <c r="A19" s="330"/>
      <c r="B19" s="330"/>
      <c r="C19" s="330"/>
      <c r="D19" s="330"/>
      <c r="E19" s="330"/>
      <c r="F19" s="1" t="s">
        <v>381</v>
      </c>
      <c r="G19" s="1" t="s">
        <v>392</v>
      </c>
    </row>
    <row r="20" spans="1:7" ht="15.95" customHeight="1" x14ac:dyDescent="0.2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2436.6999999999998</v>
      </c>
      <c r="G20" s="11">
        <f>G21+G26+G36+G49+G62+G67+G54</f>
        <v>2434.6999999999998</v>
      </c>
    </row>
    <row r="21" spans="1:7" ht="32.1" customHeight="1" x14ac:dyDescent="0.2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597.29999999999995</v>
      </c>
      <c r="G21" s="11">
        <f t="shared" si="0"/>
        <v>597.29999999999995</v>
      </c>
    </row>
    <row r="22" spans="1:7" ht="15.95" customHeight="1" x14ac:dyDescent="0.2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597.29999999999995</v>
      </c>
      <c r="G22" s="18">
        <f t="shared" si="0"/>
        <v>597.29999999999995</v>
      </c>
    </row>
    <row r="23" spans="1:7" ht="15.95" customHeight="1" x14ac:dyDescent="0.2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597.29999999999995</v>
      </c>
      <c r="G23" s="18">
        <f t="shared" si="0"/>
        <v>597.29999999999995</v>
      </c>
    </row>
    <row r="24" spans="1:7" ht="63.95" customHeight="1" x14ac:dyDescent="0.2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597.29999999999995</v>
      </c>
      <c r="G24" s="18">
        <f t="shared" si="0"/>
        <v>597.29999999999995</v>
      </c>
    </row>
    <row r="25" spans="1:7" ht="32.1" customHeight="1" x14ac:dyDescent="0.2">
      <c r="A25" s="25" t="s">
        <v>14</v>
      </c>
      <c r="B25" s="26">
        <v>1</v>
      </c>
      <c r="C25" s="27">
        <v>2</v>
      </c>
      <c r="D25" s="28" t="s">
        <v>12</v>
      </c>
      <c r="E25" s="29">
        <v>120</v>
      </c>
      <c r="F25" s="30">
        <v>597.29999999999995</v>
      </c>
      <c r="G25" s="30">
        <v>597.29999999999995</v>
      </c>
    </row>
    <row r="26" spans="1:7" ht="48" hidden="1" customHeight="1" x14ac:dyDescent="0.2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 x14ac:dyDescent="0.2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 x14ac:dyDescent="0.2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 x14ac:dyDescent="0.2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 x14ac:dyDescent="0.2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 x14ac:dyDescent="0.2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 x14ac:dyDescent="0.2">
      <c r="A32" s="13" t="s">
        <v>344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 x14ac:dyDescent="0.2">
      <c r="A33" s="25" t="s">
        <v>21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 x14ac:dyDescent="0.2">
      <c r="A34" s="31" t="s">
        <v>22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 x14ac:dyDescent="0.2">
      <c r="A35" s="25" t="s">
        <v>23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 x14ac:dyDescent="0.2">
      <c r="A36" s="37" t="s">
        <v>24</v>
      </c>
      <c r="B36" s="38">
        <v>1</v>
      </c>
      <c r="C36" s="39">
        <v>4</v>
      </c>
      <c r="D36" s="40" t="s">
        <v>7</v>
      </c>
      <c r="E36" s="41" t="s">
        <v>7</v>
      </c>
      <c r="F36" s="42">
        <f>F37</f>
        <v>1765.3999999999999</v>
      </c>
      <c r="G36" s="42">
        <f>G37</f>
        <v>1765.3999999999999</v>
      </c>
    </row>
    <row r="37" spans="1:7" ht="15.95" customHeight="1" x14ac:dyDescent="0.2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1765.3999999999999</v>
      </c>
      <c r="G37" s="24">
        <f>G38+G41+G46</f>
        <v>1765.3999999999999</v>
      </c>
    </row>
    <row r="38" spans="1:7" ht="32.1" customHeight="1" x14ac:dyDescent="0.2">
      <c r="A38" s="13" t="s">
        <v>25</v>
      </c>
      <c r="B38" s="14">
        <v>1</v>
      </c>
      <c r="C38" s="15">
        <v>4</v>
      </c>
      <c r="D38" s="16" t="s">
        <v>26</v>
      </c>
      <c r="E38" s="17"/>
      <c r="F38" s="18">
        <f>F39</f>
        <v>1765.3</v>
      </c>
      <c r="G38" s="18">
        <f>G39</f>
        <v>1765.3</v>
      </c>
    </row>
    <row r="39" spans="1:7" ht="63.95" customHeight="1" x14ac:dyDescent="0.2">
      <c r="A39" s="13" t="s">
        <v>13</v>
      </c>
      <c r="B39" s="14">
        <v>1</v>
      </c>
      <c r="C39" s="15">
        <v>4</v>
      </c>
      <c r="D39" s="16" t="s">
        <v>26</v>
      </c>
      <c r="E39" s="17">
        <v>100</v>
      </c>
      <c r="F39" s="18">
        <v>1765.3</v>
      </c>
      <c r="G39" s="18">
        <v>1765.3</v>
      </c>
    </row>
    <row r="40" spans="1:7" ht="32.1" hidden="1" customHeight="1" x14ac:dyDescent="0.2">
      <c r="A40" s="13" t="s">
        <v>14</v>
      </c>
      <c r="B40" s="14">
        <v>1</v>
      </c>
      <c r="C40" s="15">
        <v>4</v>
      </c>
      <c r="D40" s="16" t="s">
        <v>26</v>
      </c>
      <c r="E40" s="17">
        <v>120</v>
      </c>
      <c r="F40" s="18"/>
      <c r="G40" s="18"/>
    </row>
    <row r="41" spans="1:7" ht="15.95" hidden="1" customHeight="1" x14ac:dyDescent="0.2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0</v>
      </c>
      <c r="G41" s="30">
        <f>G42+G44</f>
        <v>0</v>
      </c>
    </row>
    <row r="42" spans="1:7" ht="32.1" hidden="1" customHeight="1" x14ac:dyDescent="0.2">
      <c r="A42" s="13" t="s">
        <v>344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0</v>
      </c>
      <c r="G42" s="18">
        <f>G43</f>
        <v>0</v>
      </c>
    </row>
    <row r="43" spans="1:7" ht="32.1" hidden="1" customHeight="1" x14ac:dyDescent="0.2">
      <c r="A43" s="25" t="s">
        <v>21</v>
      </c>
      <c r="B43" s="26">
        <v>1</v>
      </c>
      <c r="C43" s="27">
        <v>4</v>
      </c>
      <c r="D43" s="28" t="s">
        <v>20</v>
      </c>
      <c r="E43" s="29">
        <v>240</v>
      </c>
      <c r="F43" s="30"/>
      <c r="G43" s="30"/>
    </row>
    <row r="44" spans="1:7" ht="15.95" hidden="1" customHeight="1" x14ac:dyDescent="0.2">
      <c r="A44" s="31" t="s">
        <v>22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0</v>
      </c>
      <c r="G44" s="36">
        <f>G45</f>
        <v>0</v>
      </c>
    </row>
    <row r="45" spans="1:7" ht="15.95" hidden="1" customHeight="1" x14ac:dyDescent="0.2">
      <c r="A45" s="25" t="s">
        <v>23</v>
      </c>
      <c r="B45" s="26">
        <v>1</v>
      </c>
      <c r="C45" s="27">
        <v>4</v>
      </c>
      <c r="D45" s="28" t="s">
        <v>20</v>
      </c>
      <c r="E45" s="29">
        <v>850</v>
      </c>
      <c r="F45" s="30"/>
      <c r="G45" s="30"/>
    </row>
    <row r="46" spans="1:7" ht="32.1" customHeight="1" x14ac:dyDescent="0.2">
      <c r="A46" s="25" t="s">
        <v>210</v>
      </c>
      <c r="B46" s="26">
        <v>1</v>
      </c>
      <c r="C46" s="27">
        <v>4</v>
      </c>
      <c r="D46" s="28" t="s">
        <v>209</v>
      </c>
      <c r="E46" s="29"/>
      <c r="F46" s="30">
        <f>F47</f>
        <v>0.1</v>
      </c>
      <c r="G46" s="30">
        <f>G47</f>
        <v>0.1</v>
      </c>
    </row>
    <row r="47" spans="1:7" ht="32.1" customHeight="1" x14ac:dyDescent="0.2">
      <c r="A47" s="13" t="s">
        <v>344</v>
      </c>
      <c r="B47" s="26">
        <v>1</v>
      </c>
      <c r="C47" s="27">
        <v>4</v>
      </c>
      <c r="D47" s="28" t="s">
        <v>209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 x14ac:dyDescent="0.2">
      <c r="A48" s="25" t="s">
        <v>21</v>
      </c>
      <c r="B48" s="26">
        <v>1</v>
      </c>
      <c r="C48" s="27">
        <v>4</v>
      </c>
      <c r="D48" s="28" t="s">
        <v>209</v>
      </c>
      <c r="E48" s="29">
        <v>240</v>
      </c>
      <c r="F48" s="30">
        <v>0.1</v>
      </c>
      <c r="G48" s="30">
        <v>0.1</v>
      </c>
    </row>
    <row r="49" spans="1:7" ht="48" customHeight="1" x14ac:dyDescent="0.2">
      <c r="A49" s="37" t="s">
        <v>27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21</v>
      </c>
      <c r="G49" s="42">
        <f t="shared" si="1"/>
        <v>21</v>
      </c>
    </row>
    <row r="50" spans="1:7" ht="15.95" customHeight="1" x14ac:dyDescent="0.2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21</v>
      </c>
      <c r="G50" s="30">
        <f t="shared" si="1"/>
        <v>21</v>
      </c>
    </row>
    <row r="51" spans="1:7" ht="15.95" customHeight="1" x14ac:dyDescent="0.2">
      <c r="A51" s="43" t="s">
        <v>236</v>
      </c>
      <c r="B51" s="14">
        <v>1</v>
      </c>
      <c r="C51" s="15">
        <v>6</v>
      </c>
      <c r="D51" s="16" t="s">
        <v>28</v>
      </c>
      <c r="E51" s="17"/>
      <c r="F51" s="18">
        <f t="shared" si="1"/>
        <v>21</v>
      </c>
      <c r="G51" s="18">
        <f t="shared" si="1"/>
        <v>21</v>
      </c>
    </row>
    <row r="52" spans="1:7" ht="15.95" customHeight="1" x14ac:dyDescent="0.2">
      <c r="A52" s="13" t="s">
        <v>29</v>
      </c>
      <c r="B52" s="14">
        <v>1</v>
      </c>
      <c r="C52" s="15">
        <v>6</v>
      </c>
      <c r="D52" s="16" t="s">
        <v>28</v>
      </c>
      <c r="E52" s="17">
        <v>500</v>
      </c>
      <c r="F52" s="18">
        <f t="shared" si="1"/>
        <v>21</v>
      </c>
      <c r="G52" s="18">
        <f t="shared" si="1"/>
        <v>21</v>
      </c>
    </row>
    <row r="53" spans="1:7" ht="15.95" customHeight="1" x14ac:dyDescent="0.2">
      <c r="A53" s="13" t="s">
        <v>30</v>
      </c>
      <c r="B53" s="14">
        <v>1</v>
      </c>
      <c r="C53" s="15">
        <v>6</v>
      </c>
      <c r="D53" s="16" t="s">
        <v>28</v>
      </c>
      <c r="E53" s="17">
        <v>540</v>
      </c>
      <c r="F53" s="270">
        <v>21</v>
      </c>
      <c r="G53" s="270">
        <v>21</v>
      </c>
    </row>
    <row r="54" spans="1:7" ht="15.95" hidden="1" customHeight="1" x14ac:dyDescent="0.2">
      <c r="A54" s="6" t="s">
        <v>31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 x14ac:dyDescent="0.2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 x14ac:dyDescent="0.2">
      <c r="A56" s="13" t="s">
        <v>32</v>
      </c>
      <c r="B56" s="14">
        <v>1</v>
      </c>
      <c r="C56" s="15">
        <v>7</v>
      </c>
      <c r="D56" s="16" t="s">
        <v>33</v>
      </c>
      <c r="E56" s="17"/>
      <c r="F56" s="18">
        <f>F57</f>
        <v>0</v>
      </c>
      <c r="G56" s="18">
        <f>G57</f>
        <v>0</v>
      </c>
    </row>
    <row r="57" spans="1:7" ht="32.1" hidden="1" customHeight="1" x14ac:dyDescent="0.2">
      <c r="A57" s="13" t="s">
        <v>344</v>
      </c>
      <c r="B57" s="14">
        <v>1</v>
      </c>
      <c r="C57" s="15">
        <v>7</v>
      </c>
      <c r="D57" s="16" t="s">
        <v>33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 x14ac:dyDescent="0.2">
      <c r="A58" s="43" t="s">
        <v>21</v>
      </c>
      <c r="B58" s="14">
        <v>1</v>
      </c>
      <c r="C58" s="15">
        <v>7</v>
      </c>
      <c r="D58" s="16" t="s">
        <v>33</v>
      </c>
      <c r="E58" s="29">
        <v>240</v>
      </c>
      <c r="F58" s="18"/>
      <c r="G58" s="18"/>
    </row>
    <row r="59" spans="1:7" ht="15.75" hidden="1" x14ac:dyDescent="0.2">
      <c r="A59" s="13" t="s">
        <v>34</v>
      </c>
      <c r="B59" s="14">
        <v>1</v>
      </c>
      <c r="C59" s="15">
        <v>7</v>
      </c>
      <c r="D59" s="16" t="s">
        <v>35</v>
      </c>
      <c r="E59" s="17"/>
      <c r="F59" s="18">
        <f>F60</f>
        <v>0</v>
      </c>
      <c r="G59" s="18">
        <f>G60</f>
        <v>0</v>
      </c>
    </row>
    <row r="60" spans="1:7" ht="32.1" hidden="1" customHeight="1" x14ac:dyDescent="0.2">
      <c r="A60" s="13" t="s">
        <v>344</v>
      </c>
      <c r="B60" s="14">
        <v>1</v>
      </c>
      <c r="C60" s="15">
        <v>7</v>
      </c>
      <c r="D60" s="16" t="s">
        <v>35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 x14ac:dyDescent="0.2">
      <c r="A61" s="43" t="s">
        <v>21</v>
      </c>
      <c r="B61" s="14">
        <v>1</v>
      </c>
      <c r="C61" s="15">
        <v>7</v>
      </c>
      <c r="D61" s="16" t="s">
        <v>35</v>
      </c>
      <c r="E61" s="29">
        <v>240</v>
      </c>
      <c r="F61" s="18"/>
      <c r="G61" s="18"/>
    </row>
    <row r="62" spans="1:7" ht="15.95" customHeight="1" x14ac:dyDescent="0.2">
      <c r="A62" s="19" t="s">
        <v>36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53</v>
      </c>
      <c r="G62" s="24">
        <f t="shared" si="2"/>
        <v>51</v>
      </c>
    </row>
    <row r="63" spans="1:7" ht="15.95" customHeight="1" x14ac:dyDescent="0.2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53</v>
      </c>
      <c r="G63" s="18">
        <f t="shared" si="2"/>
        <v>51</v>
      </c>
    </row>
    <row r="64" spans="1:7" ht="15.95" customHeight="1" x14ac:dyDescent="0.2">
      <c r="A64" s="13" t="s">
        <v>343</v>
      </c>
      <c r="B64" s="14">
        <v>1</v>
      </c>
      <c r="C64" s="15">
        <v>11</v>
      </c>
      <c r="D64" s="16" t="s">
        <v>37</v>
      </c>
      <c r="E64" s="17" t="s">
        <v>7</v>
      </c>
      <c r="F64" s="18">
        <f t="shared" si="2"/>
        <v>53</v>
      </c>
      <c r="G64" s="18">
        <f t="shared" si="2"/>
        <v>51</v>
      </c>
    </row>
    <row r="65" spans="1:7" ht="15.95" customHeight="1" x14ac:dyDescent="0.2">
      <c r="A65" s="13" t="s">
        <v>22</v>
      </c>
      <c r="B65" s="14">
        <v>1</v>
      </c>
      <c r="C65" s="15">
        <v>11</v>
      </c>
      <c r="D65" s="16" t="s">
        <v>37</v>
      </c>
      <c r="E65" s="17">
        <v>800</v>
      </c>
      <c r="F65" s="18">
        <f t="shared" si="2"/>
        <v>53</v>
      </c>
      <c r="G65" s="18">
        <f t="shared" si="2"/>
        <v>51</v>
      </c>
    </row>
    <row r="66" spans="1:7" ht="15.95" customHeight="1" x14ac:dyDescent="0.2">
      <c r="A66" s="25" t="s">
        <v>38</v>
      </c>
      <c r="B66" s="26">
        <v>1</v>
      </c>
      <c r="C66" s="27">
        <v>11</v>
      </c>
      <c r="D66" s="28" t="s">
        <v>37</v>
      </c>
      <c r="E66" s="29">
        <v>870</v>
      </c>
      <c r="F66" s="30">
        <v>53</v>
      </c>
      <c r="G66" s="30">
        <v>51</v>
      </c>
    </row>
    <row r="67" spans="1:7" ht="15.95" hidden="1" customHeight="1" x14ac:dyDescent="0.2">
      <c r="A67" s="37" t="s">
        <v>39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0</v>
      </c>
      <c r="G67" s="42">
        <f>G68</f>
        <v>0</v>
      </c>
    </row>
    <row r="68" spans="1:7" ht="15.95" hidden="1" customHeight="1" x14ac:dyDescent="0.2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0</v>
      </c>
      <c r="G68" s="18">
        <f>G69+G74</f>
        <v>0</v>
      </c>
    </row>
    <row r="69" spans="1:7" ht="32.1" hidden="1" customHeight="1" x14ac:dyDescent="0.2">
      <c r="A69" s="13" t="s">
        <v>40</v>
      </c>
      <c r="B69" s="14">
        <v>1</v>
      </c>
      <c r="C69" s="15">
        <v>13</v>
      </c>
      <c r="D69" s="16" t="s">
        <v>41</v>
      </c>
      <c r="E69" s="17" t="s">
        <v>7</v>
      </c>
      <c r="F69" s="18">
        <f>F70+F72</f>
        <v>0</v>
      </c>
      <c r="G69" s="18">
        <f>G70+G72</f>
        <v>0</v>
      </c>
    </row>
    <row r="70" spans="1:7" ht="32.1" hidden="1" customHeight="1" x14ac:dyDescent="0.2">
      <c r="A70" s="13" t="s">
        <v>344</v>
      </c>
      <c r="B70" s="14">
        <v>1</v>
      </c>
      <c r="C70" s="15">
        <v>13</v>
      </c>
      <c r="D70" s="16" t="s">
        <v>41</v>
      </c>
      <c r="E70" s="17">
        <v>200</v>
      </c>
      <c r="F70" s="18">
        <f>F71</f>
        <v>0</v>
      </c>
      <c r="G70" s="18">
        <f>G71</f>
        <v>0</v>
      </c>
    </row>
    <row r="71" spans="1:7" ht="32.1" hidden="1" customHeight="1" x14ac:dyDescent="0.2">
      <c r="A71" s="43" t="s">
        <v>21</v>
      </c>
      <c r="B71" s="27">
        <v>1</v>
      </c>
      <c r="C71" s="27">
        <v>13</v>
      </c>
      <c r="D71" s="44" t="s">
        <v>41</v>
      </c>
      <c r="E71" s="29">
        <v>240</v>
      </c>
      <c r="F71" s="30"/>
      <c r="G71" s="30"/>
    </row>
    <row r="72" spans="1:7" ht="15.95" hidden="1" customHeight="1" x14ac:dyDescent="0.2">
      <c r="A72" s="13" t="s">
        <v>22</v>
      </c>
      <c r="B72" s="14">
        <v>1</v>
      </c>
      <c r="C72" s="15">
        <v>13</v>
      </c>
      <c r="D72" s="16" t="s">
        <v>41</v>
      </c>
      <c r="E72" s="29">
        <v>800</v>
      </c>
      <c r="F72" s="30">
        <f>F73</f>
        <v>0</v>
      </c>
      <c r="G72" s="30">
        <f>G73</f>
        <v>0</v>
      </c>
    </row>
    <row r="73" spans="1:7" ht="15.95" hidden="1" customHeight="1" x14ac:dyDescent="0.2">
      <c r="A73" s="43" t="s">
        <v>23</v>
      </c>
      <c r="B73" s="27">
        <v>1</v>
      </c>
      <c r="C73" s="27">
        <v>13</v>
      </c>
      <c r="D73" s="44" t="s">
        <v>41</v>
      </c>
      <c r="E73" s="29">
        <v>850</v>
      </c>
      <c r="F73" s="30"/>
      <c r="G73" s="30"/>
    </row>
    <row r="74" spans="1:7" ht="15.95" hidden="1" customHeight="1" x14ac:dyDescent="0.2">
      <c r="A74" s="43" t="s">
        <v>42</v>
      </c>
      <c r="B74" s="27">
        <v>1</v>
      </c>
      <c r="C74" s="27">
        <v>13</v>
      </c>
      <c r="D74" s="44" t="s">
        <v>43</v>
      </c>
      <c r="E74" s="29" t="s">
        <v>7</v>
      </c>
      <c r="F74" s="30">
        <f>F75+F77</f>
        <v>0</v>
      </c>
      <c r="G74" s="30">
        <f>G75+G77</f>
        <v>0</v>
      </c>
    </row>
    <row r="75" spans="1:7" ht="32.1" hidden="1" customHeight="1" x14ac:dyDescent="0.2">
      <c r="A75" s="13" t="s">
        <v>344</v>
      </c>
      <c r="B75" s="27">
        <v>1</v>
      </c>
      <c r="C75" s="27">
        <v>13</v>
      </c>
      <c r="D75" s="44" t="s">
        <v>43</v>
      </c>
      <c r="E75" s="29">
        <v>200</v>
      </c>
      <c r="F75" s="30">
        <f>F76</f>
        <v>0</v>
      </c>
      <c r="G75" s="30">
        <f>G76</f>
        <v>0</v>
      </c>
    </row>
    <row r="76" spans="1:7" ht="32.1" hidden="1" customHeight="1" x14ac:dyDescent="0.2">
      <c r="A76" s="25" t="s">
        <v>21</v>
      </c>
      <c r="B76" s="26">
        <v>1</v>
      </c>
      <c r="C76" s="27">
        <v>13</v>
      </c>
      <c r="D76" s="44" t="s">
        <v>43</v>
      </c>
      <c r="E76" s="29">
        <v>240</v>
      </c>
      <c r="F76" s="30"/>
      <c r="G76" s="30"/>
    </row>
    <row r="77" spans="1:7" ht="15.95" hidden="1" customHeight="1" x14ac:dyDescent="0.2">
      <c r="A77" s="13" t="s">
        <v>22</v>
      </c>
      <c r="B77" s="14">
        <v>1</v>
      </c>
      <c r="C77" s="15">
        <v>13</v>
      </c>
      <c r="D77" s="44" t="s">
        <v>43</v>
      </c>
      <c r="E77" s="17">
        <v>800</v>
      </c>
      <c r="F77" s="18">
        <f>F78+F79</f>
        <v>0</v>
      </c>
      <c r="G77" s="18">
        <f>G78+G79</f>
        <v>0</v>
      </c>
    </row>
    <row r="78" spans="1:7" ht="15.95" hidden="1" customHeight="1" x14ac:dyDescent="0.2">
      <c r="A78" s="25" t="s">
        <v>44</v>
      </c>
      <c r="B78" s="26">
        <v>1</v>
      </c>
      <c r="C78" s="27">
        <v>13</v>
      </c>
      <c r="D78" s="45" t="s">
        <v>43</v>
      </c>
      <c r="E78" s="29">
        <v>830</v>
      </c>
      <c r="F78" s="30"/>
      <c r="G78" s="30"/>
    </row>
    <row r="79" spans="1:7" ht="15.95" hidden="1" customHeight="1" x14ac:dyDescent="0.2">
      <c r="A79" s="43" t="s">
        <v>23</v>
      </c>
      <c r="B79" s="26">
        <v>1</v>
      </c>
      <c r="C79" s="27">
        <v>13</v>
      </c>
      <c r="D79" s="44" t="s">
        <v>43</v>
      </c>
      <c r="E79" s="29">
        <v>850</v>
      </c>
      <c r="F79" s="30"/>
      <c r="G79" s="30"/>
    </row>
    <row r="80" spans="1:7" ht="15.95" customHeight="1" x14ac:dyDescent="0.2">
      <c r="A80" s="6" t="s">
        <v>45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92.8</v>
      </c>
      <c r="G80" s="11">
        <f>G81</f>
        <v>94.6</v>
      </c>
    </row>
    <row r="81" spans="1:7" ht="15.95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92.8</v>
      </c>
      <c r="G81" s="18">
        <f>G82</f>
        <v>94.6</v>
      </c>
    </row>
    <row r="82" spans="1:7" s="51" customFormat="1" ht="32.1" customHeight="1" x14ac:dyDescent="0.25">
      <c r="A82" s="46" t="s">
        <v>46</v>
      </c>
      <c r="B82" s="14">
        <v>2</v>
      </c>
      <c r="C82" s="15">
        <v>3</v>
      </c>
      <c r="D82" s="47" t="s">
        <v>47</v>
      </c>
      <c r="E82" s="48" t="s">
        <v>7</v>
      </c>
      <c r="F82" s="49">
        <f>F84+F86</f>
        <v>92.8</v>
      </c>
      <c r="G82" s="49">
        <f>G84+G86</f>
        <v>94.6</v>
      </c>
    </row>
    <row r="83" spans="1:7" ht="63.95" customHeight="1" x14ac:dyDescent="0.2">
      <c r="A83" s="13" t="s">
        <v>13</v>
      </c>
      <c r="B83" s="14">
        <v>2</v>
      </c>
      <c r="C83" s="15">
        <v>3</v>
      </c>
      <c r="D83" s="16" t="s">
        <v>47</v>
      </c>
      <c r="E83" s="17">
        <v>100</v>
      </c>
      <c r="F83" s="18">
        <f>F84</f>
        <v>90.7</v>
      </c>
      <c r="G83" s="18">
        <f>G84</f>
        <v>92.5</v>
      </c>
    </row>
    <row r="84" spans="1:7" ht="32.1" customHeight="1" x14ac:dyDescent="0.2">
      <c r="A84" s="13" t="s">
        <v>48</v>
      </c>
      <c r="B84" s="14">
        <v>2</v>
      </c>
      <c r="C84" s="15">
        <v>3</v>
      </c>
      <c r="D84" s="16" t="s">
        <v>47</v>
      </c>
      <c r="E84" s="17">
        <v>120</v>
      </c>
      <c r="F84" s="18">
        <v>90.7</v>
      </c>
      <c r="G84" s="18">
        <v>92.5</v>
      </c>
    </row>
    <row r="85" spans="1:7" ht="32.1" customHeight="1" x14ac:dyDescent="0.2">
      <c r="A85" s="13" t="s">
        <v>344</v>
      </c>
      <c r="B85" s="14">
        <v>2</v>
      </c>
      <c r="C85" s="15">
        <v>3</v>
      </c>
      <c r="D85" s="16" t="s">
        <v>49</v>
      </c>
      <c r="E85" s="17">
        <v>200</v>
      </c>
      <c r="F85" s="18">
        <f>F86</f>
        <v>2.1</v>
      </c>
      <c r="G85" s="18">
        <f>G86</f>
        <v>2.1</v>
      </c>
    </row>
    <row r="86" spans="1:7" ht="32.1" customHeight="1" x14ac:dyDescent="0.2">
      <c r="A86" s="13" t="s">
        <v>21</v>
      </c>
      <c r="B86" s="14">
        <v>2</v>
      </c>
      <c r="C86" s="15">
        <v>3</v>
      </c>
      <c r="D86" s="16" t="s">
        <v>49</v>
      </c>
      <c r="E86" s="17">
        <v>240</v>
      </c>
      <c r="F86" s="18">
        <v>2.1</v>
      </c>
      <c r="G86" s="18">
        <v>2.1</v>
      </c>
    </row>
    <row r="87" spans="1:7" ht="32.1" hidden="1" customHeight="1" x14ac:dyDescent="0.2">
      <c r="A87" s="6" t="s">
        <v>50</v>
      </c>
      <c r="B87" s="7">
        <v>3</v>
      </c>
      <c r="C87" s="15"/>
      <c r="D87" s="16"/>
      <c r="E87" s="17"/>
      <c r="F87" s="18">
        <f>F88</f>
        <v>0</v>
      </c>
      <c r="G87" s="18">
        <f>G88</f>
        <v>0</v>
      </c>
    </row>
    <row r="88" spans="1:7" ht="32.1" hidden="1" customHeight="1" x14ac:dyDescent="0.2">
      <c r="A88" s="6" t="s">
        <v>51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0</v>
      </c>
      <c r="G88" s="11">
        <f>G89+G99</f>
        <v>0</v>
      </c>
    </row>
    <row r="89" spans="1:7" ht="63" hidden="1" x14ac:dyDescent="0.2">
      <c r="A89" s="13" t="s">
        <v>362</v>
      </c>
      <c r="B89" s="14">
        <v>3</v>
      </c>
      <c r="C89" s="15">
        <v>9</v>
      </c>
      <c r="D89" s="16" t="s">
        <v>53</v>
      </c>
      <c r="E89" s="17" t="s">
        <v>7</v>
      </c>
      <c r="F89" s="18">
        <f>F90+F93+F96</f>
        <v>0</v>
      </c>
      <c r="G89" s="18">
        <f>G90+G93+G96</f>
        <v>0</v>
      </c>
    </row>
    <row r="90" spans="1:7" ht="57" hidden="1" customHeight="1" x14ac:dyDescent="0.2">
      <c r="A90" s="13" t="s">
        <v>54</v>
      </c>
      <c r="B90" s="14">
        <v>3</v>
      </c>
      <c r="C90" s="15">
        <v>9</v>
      </c>
      <c r="D90" s="28" t="s">
        <v>55</v>
      </c>
      <c r="E90" s="17" t="s">
        <v>7</v>
      </c>
      <c r="F90" s="18">
        <f>F91</f>
        <v>0</v>
      </c>
      <c r="G90" s="18">
        <f>G91</f>
        <v>0</v>
      </c>
    </row>
    <row r="91" spans="1:7" ht="32.1" hidden="1" customHeight="1" x14ac:dyDescent="0.2">
      <c r="A91" s="13" t="s">
        <v>344</v>
      </c>
      <c r="B91" s="26">
        <v>3</v>
      </c>
      <c r="C91" s="27">
        <v>9</v>
      </c>
      <c r="D91" s="28" t="s">
        <v>55</v>
      </c>
      <c r="E91" s="29">
        <v>200</v>
      </c>
      <c r="F91" s="30">
        <f>F92</f>
        <v>0</v>
      </c>
      <c r="G91" s="30">
        <f>G92</f>
        <v>0</v>
      </c>
    </row>
    <row r="92" spans="1:7" ht="32.1" hidden="1" customHeight="1" x14ac:dyDescent="0.2">
      <c r="A92" s="25" t="s">
        <v>21</v>
      </c>
      <c r="B92" s="26">
        <v>3</v>
      </c>
      <c r="C92" s="27">
        <v>9</v>
      </c>
      <c r="D92" s="28" t="s">
        <v>55</v>
      </c>
      <c r="E92" s="29">
        <v>240</v>
      </c>
      <c r="F92" s="30"/>
      <c r="G92" s="30"/>
    </row>
    <row r="93" spans="1:7" ht="32.1" hidden="1" customHeight="1" x14ac:dyDescent="0.2">
      <c r="A93" s="13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0</v>
      </c>
      <c r="G93" s="18">
        <f>G94</f>
        <v>0</v>
      </c>
    </row>
    <row r="94" spans="1:7" ht="32.1" hidden="1" customHeight="1" x14ac:dyDescent="0.2">
      <c r="A94" s="13" t="s">
        <v>344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0</v>
      </c>
      <c r="G94" s="18">
        <f>G95</f>
        <v>0</v>
      </c>
    </row>
    <row r="95" spans="1:7" ht="32.1" hidden="1" customHeight="1" x14ac:dyDescent="0.2">
      <c r="A95" s="25" t="s">
        <v>21</v>
      </c>
      <c r="B95" s="14">
        <v>3</v>
      </c>
      <c r="C95" s="15">
        <v>9</v>
      </c>
      <c r="D95" s="16" t="s">
        <v>57</v>
      </c>
      <c r="E95" s="17">
        <v>240</v>
      </c>
      <c r="F95" s="18"/>
      <c r="G95" s="18"/>
    </row>
    <row r="96" spans="1:7" ht="32.1" hidden="1" customHeight="1" x14ac:dyDescent="0.2">
      <c r="A96" s="13" t="s">
        <v>58</v>
      </c>
      <c r="B96" s="14">
        <v>3</v>
      </c>
      <c r="C96" s="15">
        <v>9</v>
      </c>
      <c r="D96" s="16" t="s">
        <v>59</v>
      </c>
      <c r="E96" s="17"/>
      <c r="F96" s="18">
        <f>F97</f>
        <v>0</v>
      </c>
      <c r="G96" s="18">
        <f>G97</f>
        <v>0</v>
      </c>
    </row>
    <row r="97" spans="1:7" ht="32.1" hidden="1" customHeight="1" x14ac:dyDescent="0.2">
      <c r="A97" s="13" t="s">
        <v>344</v>
      </c>
      <c r="B97" s="14">
        <v>3</v>
      </c>
      <c r="C97" s="15">
        <v>9</v>
      </c>
      <c r="D97" s="16" t="s">
        <v>59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 x14ac:dyDescent="0.2">
      <c r="A98" s="25" t="s">
        <v>21</v>
      </c>
      <c r="B98" s="14">
        <v>3</v>
      </c>
      <c r="C98" s="15">
        <v>9</v>
      </c>
      <c r="D98" s="16" t="s">
        <v>59</v>
      </c>
      <c r="E98" s="17">
        <v>240</v>
      </c>
      <c r="F98" s="18"/>
      <c r="G98" s="18"/>
    </row>
    <row r="99" spans="1:7" ht="15.95" hidden="1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 x14ac:dyDescent="0.2">
      <c r="A100" s="13" t="s">
        <v>60</v>
      </c>
      <c r="B100" s="14">
        <v>3</v>
      </c>
      <c r="C100" s="15">
        <v>9</v>
      </c>
      <c r="D100" s="16" t="s">
        <v>61</v>
      </c>
      <c r="E100" s="17"/>
      <c r="F100" s="18">
        <f>F101</f>
        <v>0</v>
      </c>
      <c r="G100" s="18">
        <f>G101</f>
        <v>0</v>
      </c>
    </row>
    <row r="101" spans="1:7" ht="32.1" hidden="1" customHeight="1" x14ac:dyDescent="0.2">
      <c r="A101" s="13" t="s">
        <v>344</v>
      </c>
      <c r="B101" s="14">
        <v>3</v>
      </c>
      <c r="C101" s="15">
        <v>9</v>
      </c>
      <c r="D101" s="16" t="s">
        <v>61</v>
      </c>
      <c r="E101" s="17">
        <v>200</v>
      </c>
      <c r="F101" s="18">
        <f>F102</f>
        <v>0</v>
      </c>
      <c r="G101" s="18">
        <f>G102</f>
        <v>0</v>
      </c>
    </row>
    <row r="102" spans="1:7" ht="32.1" hidden="1" customHeight="1" x14ac:dyDescent="0.2">
      <c r="A102" s="25" t="s">
        <v>21</v>
      </c>
      <c r="B102" s="14">
        <v>3</v>
      </c>
      <c r="C102" s="15">
        <v>9</v>
      </c>
      <c r="D102" s="16" t="s">
        <v>61</v>
      </c>
      <c r="E102" s="17">
        <v>240</v>
      </c>
      <c r="F102" s="18"/>
      <c r="G102" s="18"/>
    </row>
    <row r="103" spans="1:7" ht="32.1" hidden="1" customHeight="1" x14ac:dyDescent="0.2">
      <c r="A103" s="13" t="s">
        <v>62</v>
      </c>
      <c r="B103" s="14">
        <v>3</v>
      </c>
      <c r="C103" s="15">
        <v>9</v>
      </c>
      <c r="D103" s="16" t="s">
        <v>63</v>
      </c>
      <c r="E103" s="17"/>
      <c r="F103" s="18">
        <f>F104</f>
        <v>0</v>
      </c>
      <c r="G103" s="18">
        <f>G104</f>
        <v>0</v>
      </c>
    </row>
    <row r="104" spans="1:7" ht="32.1" hidden="1" customHeight="1" x14ac:dyDescent="0.2">
      <c r="A104" s="13" t="s">
        <v>344</v>
      </c>
      <c r="B104" s="14">
        <v>3</v>
      </c>
      <c r="C104" s="15">
        <v>9</v>
      </c>
      <c r="D104" s="16" t="s">
        <v>63</v>
      </c>
      <c r="E104" s="17">
        <v>200</v>
      </c>
      <c r="F104" s="18">
        <f>F105</f>
        <v>0</v>
      </c>
      <c r="G104" s="18">
        <f>G105</f>
        <v>0</v>
      </c>
    </row>
    <row r="105" spans="1:7" ht="32.1" hidden="1" customHeight="1" x14ac:dyDescent="0.2">
      <c r="A105" s="25" t="s">
        <v>21</v>
      </c>
      <c r="B105" s="14">
        <v>3</v>
      </c>
      <c r="C105" s="15">
        <v>9</v>
      </c>
      <c r="D105" s="16" t="s">
        <v>63</v>
      </c>
      <c r="E105" s="17">
        <v>240</v>
      </c>
      <c r="F105" s="18"/>
      <c r="G105" s="18"/>
    </row>
    <row r="106" spans="1:7" ht="32.1" hidden="1" customHeight="1" x14ac:dyDescent="0.2">
      <c r="A106" s="13" t="s">
        <v>64</v>
      </c>
      <c r="B106" s="14">
        <v>3</v>
      </c>
      <c r="C106" s="15">
        <v>9</v>
      </c>
      <c r="D106" s="16" t="s">
        <v>65</v>
      </c>
      <c r="E106" s="17"/>
      <c r="F106" s="18">
        <f>F107</f>
        <v>0</v>
      </c>
      <c r="G106" s="18">
        <f>G107</f>
        <v>0</v>
      </c>
    </row>
    <row r="107" spans="1:7" ht="32.1" hidden="1" customHeight="1" x14ac:dyDescent="0.2">
      <c r="A107" s="13" t="s">
        <v>344</v>
      </c>
      <c r="B107" s="14">
        <v>3</v>
      </c>
      <c r="C107" s="15">
        <v>9</v>
      </c>
      <c r="D107" s="16" t="s">
        <v>65</v>
      </c>
      <c r="E107" s="17">
        <v>200</v>
      </c>
      <c r="F107" s="18">
        <f>F108</f>
        <v>0</v>
      </c>
      <c r="G107" s="18">
        <f>G108</f>
        <v>0</v>
      </c>
    </row>
    <row r="108" spans="1:7" ht="32.1" hidden="1" customHeight="1" x14ac:dyDescent="0.2">
      <c r="A108" s="25" t="s">
        <v>21</v>
      </c>
      <c r="B108" s="14">
        <v>3</v>
      </c>
      <c r="C108" s="15">
        <v>9</v>
      </c>
      <c r="D108" s="16" t="s">
        <v>65</v>
      </c>
      <c r="E108" s="17">
        <v>240</v>
      </c>
      <c r="F108" s="18"/>
      <c r="G108" s="18"/>
    </row>
    <row r="109" spans="1:7" ht="15.95" customHeight="1" x14ac:dyDescent="0.2">
      <c r="A109" s="19" t="s">
        <v>66</v>
      </c>
      <c r="B109" s="20">
        <v>4</v>
      </c>
      <c r="C109" s="15"/>
      <c r="D109" s="16"/>
      <c r="E109" s="17"/>
      <c r="F109" s="18">
        <f>F110+F124+F201+F186</f>
        <v>753.9</v>
      </c>
      <c r="G109" s="18">
        <f>G110+G124+G201+G186</f>
        <v>774.3</v>
      </c>
    </row>
    <row r="110" spans="1:7" ht="15.95" hidden="1" customHeight="1" x14ac:dyDescent="0.2">
      <c r="A110" s="52" t="s">
        <v>67</v>
      </c>
      <c r="B110" s="53">
        <v>4</v>
      </c>
      <c r="C110" s="54">
        <v>6</v>
      </c>
      <c r="D110" s="55" t="s">
        <v>7</v>
      </c>
      <c r="E110" s="56" t="s">
        <v>7</v>
      </c>
      <c r="F110" s="57">
        <f>F111</f>
        <v>0</v>
      </c>
      <c r="G110" s="57">
        <f>G111</f>
        <v>0</v>
      </c>
    </row>
    <row r="111" spans="1:7" ht="15.95" hidden="1" customHeight="1" x14ac:dyDescent="0.2">
      <c r="A111" s="58" t="s">
        <v>9</v>
      </c>
      <c r="B111" s="59">
        <v>4</v>
      </c>
      <c r="C111" s="60">
        <v>6</v>
      </c>
      <c r="D111" s="61" t="s">
        <v>10</v>
      </c>
      <c r="E111" s="62"/>
      <c r="F111" s="63">
        <f>F112+F117</f>
        <v>0</v>
      </c>
      <c r="G111" s="63">
        <f>G112+G117</f>
        <v>0</v>
      </c>
    </row>
    <row r="112" spans="1:7" ht="15.95" hidden="1" customHeight="1" x14ac:dyDescent="0.2">
      <c r="A112" s="58" t="s">
        <v>68</v>
      </c>
      <c r="B112" s="59">
        <v>4</v>
      </c>
      <c r="C112" s="60">
        <v>6</v>
      </c>
      <c r="D112" s="61" t="s">
        <v>69</v>
      </c>
      <c r="E112" s="62"/>
      <c r="F112" s="63">
        <f>F113+F115</f>
        <v>0</v>
      </c>
      <c r="G112" s="63">
        <f>G113+G115</f>
        <v>0</v>
      </c>
    </row>
    <row r="113" spans="1:7" ht="32.1" hidden="1" customHeight="1" x14ac:dyDescent="0.2">
      <c r="A113" s="13" t="s">
        <v>344</v>
      </c>
      <c r="B113" s="59">
        <v>4</v>
      </c>
      <c r="C113" s="60">
        <v>6</v>
      </c>
      <c r="D113" s="61" t="s">
        <v>69</v>
      </c>
      <c r="E113" s="64">
        <v>200</v>
      </c>
      <c r="F113" s="63">
        <f>F114</f>
        <v>0</v>
      </c>
      <c r="G113" s="63">
        <f>G114</f>
        <v>0</v>
      </c>
    </row>
    <row r="114" spans="1:7" ht="32.1" hidden="1" customHeight="1" x14ac:dyDescent="0.2">
      <c r="A114" s="65" t="s">
        <v>21</v>
      </c>
      <c r="B114" s="66">
        <v>4</v>
      </c>
      <c r="C114" s="67">
        <v>6</v>
      </c>
      <c r="D114" s="61" t="s">
        <v>69</v>
      </c>
      <c r="E114" s="68">
        <v>240</v>
      </c>
      <c r="F114" s="63"/>
      <c r="G114" s="63"/>
    </row>
    <row r="115" spans="1:7" ht="32.1" hidden="1" customHeight="1" x14ac:dyDescent="0.2">
      <c r="A115" s="69" t="s">
        <v>70</v>
      </c>
      <c r="B115" s="59">
        <v>4</v>
      </c>
      <c r="C115" s="60">
        <v>6</v>
      </c>
      <c r="D115" s="61" t="s">
        <v>69</v>
      </c>
      <c r="E115" s="70">
        <v>400</v>
      </c>
      <c r="F115" s="63">
        <f>F116</f>
        <v>0</v>
      </c>
      <c r="G115" s="63">
        <f>G116</f>
        <v>0</v>
      </c>
    </row>
    <row r="116" spans="1:7" ht="15.95" hidden="1" customHeight="1" x14ac:dyDescent="0.2">
      <c r="A116" s="71" t="s">
        <v>71</v>
      </c>
      <c r="B116" s="66">
        <v>4</v>
      </c>
      <c r="C116" s="67">
        <v>6</v>
      </c>
      <c r="D116" s="61" t="s">
        <v>69</v>
      </c>
      <c r="E116" s="68">
        <v>410</v>
      </c>
      <c r="F116" s="63"/>
      <c r="G116" s="63"/>
    </row>
    <row r="117" spans="1:7" ht="15.95" hidden="1" customHeight="1" x14ac:dyDescent="0.2">
      <c r="A117" s="58" t="s">
        <v>72</v>
      </c>
      <c r="B117" s="59">
        <v>4</v>
      </c>
      <c r="C117" s="60">
        <v>6</v>
      </c>
      <c r="D117" s="61" t="s">
        <v>73</v>
      </c>
      <c r="E117" s="64"/>
      <c r="F117" s="63">
        <f>F118+F120+F122</f>
        <v>0</v>
      </c>
      <c r="G117" s="63">
        <f>G118+G120+G122</f>
        <v>0</v>
      </c>
    </row>
    <row r="118" spans="1:7" ht="32.1" hidden="1" customHeight="1" x14ac:dyDescent="0.2">
      <c r="A118" s="13" t="s">
        <v>344</v>
      </c>
      <c r="B118" s="59">
        <v>4</v>
      </c>
      <c r="C118" s="60">
        <v>6</v>
      </c>
      <c r="D118" s="61" t="s">
        <v>73</v>
      </c>
      <c r="E118" s="64">
        <v>200</v>
      </c>
      <c r="F118" s="72">
        <f>F119</f>
        <v>0</v>
      </c>
      <c r="G118" s="72">
        <f>G119</f>
        <v>0</v>
      </c>
    </row>
    <row r="119" spans="1:7" ht="32.1" hidden="1" customHeight="1" x14ac:dyDescent="0.2">
      <c r="A119" s="65" t="s">
        <v>21</v>
      </c>
      <c r="B119" s="66">
        <v>4</v>
      </c>
      <c r="C119" s="67">
        <v>6</v>
      </c>
      <c r="D119" s="61" t="s">
        <v>73</v>
      </c>
      <c r="E119" s="68">
        <v>240</v>
      </c>
      <c r="F119" s="73"/>
      <c r="G119" s="73"/>
    </row>
    <row r="120" spans="1:7" ht="32.1" hidden="1" customHeight="1" x14ac:dyDescent="0.2">
      <c r="A120" s="69" t="s">
        <v>70</v>
      </c>
      <c r="B120" s="59">
        <v>4</v>
      </c>
      <c r="C120" s="60">
        <v>6</v>
      </c>
      <c r="D120" s="61" t="s">
        <v>73</v>
      </c>
      <c r="E120" s="70">
        <v>400</v>
      </c>
      <c r="F120" s="73">
        <f>F121</f>
        <v>0</v>
      </c>
      <c r="G120" s="73">
        <f>G121</f>
        <v>0</v>
      </c>
    </row>
    <row r="121" spans="1:7" ht="15.95" hidden="1" customHeight="1" x14ac:dyDescent="0.2">
      <c r="A121" s="71" t="s">
        <v>71</v>
      </c>
      <c r="B121" s="66">
        <v>4</v>
      </c>
      <c r="C121" s="67">
        <v>6</v>
      </c>
      <c r="D121" s="61" t="s">
        <v>73</v>
      </c>
      <c r="E121" s="68">
        <v>410</v>
      </c>
      <c r="F121" s="73"/>
      <c r="G121" s="73"/>
    </row>
    <row r="122" spans="1:7" ht="15.95" hidden="1" customHeight="1" x14ac:dyDescent="0.2">
      <c r="A122" s="65" t="s">
        <v>22</v>
      </c>
      <c r="B122" s="59">
        <v>4</v>
      </c>
      <c r="C122" s="60">
        <v>6</v>
      </c>
      <c r="D122" s="61" t="s">
        <v>73</v>
      </c>
      <c r="E122" s="64">
        <v>800</v>
      </c>
      <c r="F122" s="72">
        <f>F123</f>
        <v>0</v>
      </c>
      <c r="G122" s="72">
        <f>G123</f>
        <v>0</v>
      </c>
    </row>
    <row r="123" spans="1:7" ht="48" hidden="1" customHeight="1" x14ac:dyDescent="0.2">
      <c r="A123" s="65" t="s">
        <v>74</v>
      </c>
      <c r="B123" s="66">
        <v>4</v>
      </c>
      <c r="C123" s="67">
        <v>6</v>
      </c>
      <c r="D123" s="61" t="s">
        <v>73</v>
      </c>
      <c r="E123" s="64">
        <v>810</v>
      </c>
      <c r="F123" s="72"/>
      <c r="G123" s="72"/>
    </row>
    <row r="124" spans="1:7" ht="15.95" customHeight="1" x14ac:dyDescent="0.2">
      <c r="A124" s="19" t="s">
        <v>75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F125+F156+F171</f>
        <v>753.9</v>
      </c>
      <c r="G124" s="24">
        <f>G125+G156+G171</f>
        <v>774.3</v>
      </c>
    </row>
    <row r="125" spans="1:7" ht="46.15" hidden="1" customHeight="1" x14ac:dyDescent="0.2">
      <c r="A125" s="271" t="s">
        <v>373</v>
      </c>
      <c r="B125" s="14">
        <v>4</v>
      </c>
      <c r="C125" s="15">
        <v>9</v>
      </c>
      <c r="D125" s="272" t="s">
        <v>76</v>
      </c>
      <c r="E125" s="23"/>
      <c r="F125" s="30">
        <f>F126+F141</f>
        <v>0</v>
      </c>
      <c r="G125" s="30">
        <f>G126+G141</f>
        <v>0</v>
      </c>
    </row>
    <row r="126" spans="1:7" ht="48" hidden="1" customHeight="1" x14ac:dyDescent="0.2">
      <c r="A126" s="271" t="s">
        <v>374</v>
      </c>
      <c r="B126" s="14">
        <v>4</v>
      </c>
      <c r="C126" s="15">
        <v>9</v>
      </c>
      <c r="D126" s="272" t="s">
        <v>377</v>
      </c>
      <c r="E126" s="23"/>
      <c r="F126" s="30">
        <f>F127+F134</f>
        <v>0</v>
      </c>
      <c r="G126" s="30">
        <f>G127+G134</f>
        <v>0</v>
      </c>
    </row>
    <row r="127" spans="1:7" ht="48" hidden="1" customHeight="1" x14ac:dyDescent="0.2">
      <c r="A127" s="13" t="s">
        <v>77</v>
      </c>
      <c r="B127" s="14">
        <v>4</v>
      </c>
      <c r="C127" s="15">
        <v>9</v>
      </c>
      <c r="D127" s="272" t="s">
        <v>78</v>
      </c>
      <c r="E127" s="23"/>
      <c r="F127" s="30">
        <f>F128+F130+F132</f>
        <v>0</v>
      </c>
      <c r="G127" s="30">
        <f>G128+G130+G132</f>
        <v>0</v>
      </c>
    </row>
    <row r="128" spans="1:7" ht="32.1" hidden="1" customHeight="1" x14ac:dyDescent="0.2">
      <c r="A128" s="13" t="s">
        <v>344</v>
      </c>
      <c r="B128" s="14">
        <v>4</v>
      </c>
      <c r="C128" s="15">
        <v>9</v>
      </c>
      <c r="D128" s="272" t="s">
        <v>78</v>
      </c>
      <c r="E128" s="29">
        <v>200</v>
      </c>
      <c r="F128" s="30">
        <f>F129</f>
        <v>0</v>
      </c>
      <c r="G128" s="30">
        <f>G129</f>
        <v>0</v>
      </c>
    </row>
    <row r="129" spans="1:7" ht="32.1" hidden="1" customHeight="1" x14ac:dyDescent="0.2">
      <c r="A129" s="25" t="s">
        <v>21</v>
      </c>
      <c r="B129" s="14">
        <v>4</v>
      </c>
      <c r="C129" s="15">
        <v>9</v>
      </c>
      <c r="D129" s="272" t="s">
        <v>78</v>
      </c>
      <c r="E129" s="29">
        <v>240</v>
      </c>
      <c r="F129" s="30"/>
      <c r="G129" s="30"/>
    </row>
    <row r="130" spans="1:7" ht="32.1" hidden="1" customHeight="1" x14ac:dyDescent="0.2">
      <c r="A130" s="31" t="s">
        <v>70</v>
      </c>
      <c r="B130" s="14">
        <v>4</v>
      </c>
      <c r="C130" s="15">
        <v>9</v>
      </c>
      <c r="D130" s="272" t="s">
        <v>78</v>
      </c>
      <c r="E130" s="35">
        <v>400</v>
      </c>
      <c r="F130" s="30">
        <f>F131</f>
        <v>0</v>
      </c>
      <c r="G130" s="30">
        <f>G131</f>
        <v>0</v>
      </c>
    </row>
    <row r="131" spans="1:7" ht="15.95" hidden="1" customHeight="1" x14ac:dyDescent="0.2">
      <c r="A131" s="43" t="s">
        <v>71</v>
      </c>
      <c r="B131" s="14">
        <v>4</v>
      </c>
      <c r="C131" s="15">
        <v>9</v>
      </c>
      <c r="D131" s="272" t="s">
        <v>78</v>
      </c>
      <c r="E131" s="29">
        <v>410</v>
      </c>
      <c r="F131" s="30"/>
      <c r="G131" s="30"/>
    </row>
    <row r="132" spans="1:7" ht="15.95" hidden="1" customHeight="1" x14ac:dyDescent="0.2">
      <c r="A132" s="25" t="s">
        <v>22</v>
      </c>
      <c r="B132" s="14">
        <v>4</v>
      </c>
      <c r="C132" s="15">
        <v>9</v>
      </c>
      <c r="D132" s="272" t="s">
        <v>78</v>
      </c>
      <c r="E132" s="17">
        <v>800</v>
      </c>
      <c r="F132" s="30">
        <f>F133</f>
        <v>0</v>
      </c>
      <c r="G132" s="30">
        <f>G133</f>
        <v>0</v>
      </c>
    </row>
    <row r="133" spans="1:7" ht="8.4499999999999993" hidden="1" customHeight="1" x14ac:dyDescent="0.2">
      <c r="A133" s="65" t="s">
        <v>74</v>
      </c>
      <c r="B133" s="14">
        <v>4</v>
      </c>
      <c r="C133" s="15">
        <v>9</v>
      </c>
      <c r="D133" s="272" t="s">
        <v>78</v>
      </c>
      <c r="E133" s="17">
        <v>810</v>
      </c>
      <c r="F133" s="30"/>
      <c r="G133" s="30"/>
    </row>
    <row r="134" spans="1:7" ht="45.6" hidden="1" customHeight="1" x14ac:dyDescent="0.2">
      <c r="A134" s="13" t="s">
        <v>363</v>
      </c>
      <c r="B134" s="14">
        <v>4</v>
      </c>
      <c r="C134" s="15">
        <v>9</v>
      </c>
      <c r="D134" s="272" t="s">
        <v>378</v>
      </c>
      <c r="E134" s="23"/>
      <c r="F134" s="30">
        <f>F135+F137+F139</f>
        <v>0</v>
      </c>
      <c r="G134" s="30">
        <f>G135+G137+G139</f>
        <v>0</v>
      </c>
    </row>
    <row r="135" spans="1:7" ht="32.1" hidden="1" customHeight="1" x14ac:dyDescent="0.2">
      <c r="A135" s="13" t="s">
        <v>344</v>
      </c>
      <c r="B135" s="14">
        <v>4</v>
      </c>
      <c r="C135" s="15">
        <v>9</v>
      </c>
      <c r="D135" s="272" t="s">
        <v>378</v>
      </c>
      <c r="E135" s="29">
        <v>200</v>
      </c>
      <c r="F135" s="30">
        <f>F136</f>
        <v>0</v>
      </c>
      <c r="G135" s="30">
        <f>G136</f>
        <v>0</v>
      </c>
    </row>
    <row r="136" spans="1:7" ht="32.1" hidden="1" customHeight="1" x14ac:dyDescent="0.2">
      <c r="A136" s="25" t="s">
        <v>21</v>
      </c>
      <c r="B136" s="14">
        <v>4</v>
      </c>
      <c r="C136" s="15">
        <v>9</v>
      </c>
      <c r="D136" s="272" t="s">
        <v>378</v>
      </c>
      <c r="E136" s="29">
        <v>240</v>
      </c>
      <c r="F136" s="30"/>
      <c r="G136" s="30"/>
    </row>
    <row r="137" spans="1:7" ht="32.1" hidden="1" customHeight="1" x14ac:dyDescent="0.2">
      <c r="A137" s="31" t="s">
        <v>70</v>
      </c>
      <c r="B137" s="14">
        <v>4</v>
      </c>
      <c r="C137" s="15">
        <v>9</v>
      </c>
      <c r="D137" s="272" t="s">
        <v>79</v>
      </c>
      <c r="E137" s="35">
        <v>400</v>
      </c>
      <c r="F137" s="30">
        <f>F138</f>
        <v>0</v>
      </c>
      <c r="G137" s="30">
        <f>G138</f>
        <v>0</v>
      </c>
    </row>
    <row r="138" spans="1:7" ht="15.95" hidden="1" customHeight="1" x14ac:dyDescent="0.2">
      <c r="A138" s="43" t="s">
        <v>71</v>
      </c>
      <c r="B138" s="14">
        <v>4</v>
      </c>
      <c r="C138" s="15">
        <v>9</v>
      </c>
      <c r="D138" s="272" t="s">
        <v>79</v>
      </c>
      <c r="E138" s="29">
        <v>410</v>
      </c>
      <c r="F138" s="30"/>
      <c r="G138" s="30"/>
    </row>
    <row r="139" spans="1:7" ht="15.95" hidden="1" customHeight="1" x14ac:dyDescent="0.2">
      <c r="A139" s="25" t="s">
        <v>22</v>
      </c>
      <c r="B139" s="14">
        <v>4</v>
      </c>
      <c r="C139" s="15">
        <v>9</v>
      </c>
      <c r="D139" s="272" t="s">
        <v>79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 x14ac:dyDescent="0.2">
      <c r="A140" s="65" t="s">
        <v>74</v>
      </c>
      <c r="B140" s="14">
        <v>4</v>
      </c>
      <c r="C140" s="15">
        <v>9</v>
      </c>
      <c r="D140" s="272" t="s">
        <v>79</v>
      </c>
      <c r="E140" s="17">
        <v>810</v>
      </c>
      <c r="F140" s="30"/>
      <c r="G140" s="30"/>
    </row>
    <row r="141" spans="1:7" ht="48" hidden="1" customHeight="1" x14ac:dyDescent="0.2">
      <c r="A141" s="13" t="s">
        <v>364</v>
      </c>
      <c r="B141" s="14">
        <v>4</v>
      </c>
      <c r="C141" s="15">
        <v>9</v>
      </c>
      <c r="D141" s="272" t="s">
        <v>375</v>
      </c>
      <c r="E141" s="23"/>
      <c r="F141" s="30">
        <f>F142+F149</f>
        <v>0</v>
      </c>
      <c r="G141" s="30">
        <f>G142+G149</f>
        <v>0</v>
      </c>
    </row>
    <row r="142" spans="1:7" ht="48" hidden="1" customHeight="1" x14ac:dyDescent="0.2">
      <c r="A142" s="13" t="s">
        <v>81</v>
      </c>
      <c r="B142" s="14">
        <v>4</v>
      </c>
      <c r="C142" s="15">
        <v>9</v>
      </c>
      <c r="D142" s="272" t="s">
        <v>82</v>
      </c>
      <c r="E142" s="23"/>
      <c r="F142" s="30">
        <f>F143+F145+F147</f>
        <v>0</v>
      </c>
      <c r="G142" s="30">
        <f>G143+G145+G147</f>
        <v>0</v>
      </c>
    </row>
    <row r="143" spans="1:7" ht="32.1" hidden="1" customHeight="1" x14ac:dyDescent="0.2">
      <c r="A143" s="13" t="s">
        <v>344</v>
      </c>
      <c r="B143" s="14">
        <v>4</v>
      </c>
      <c r="C143" s="15">
        <v>9</v>
      </c>
      <c r="D143" s="272" t="s">
        <v>82</v>
      </c>
      <c r="E143" s="29">
        <v>200</v>
      </c>
      <c r="F143" s="30">
        <f>F144</f>
        <v>0</v>
      </c>
      <c r="G143" s="30">
        <f>G144</f>
        <v>0</v>
      </c>
    </row>
    <row r="144" spans="1:7" ht="32.1" hidden="1" customHeight="1" x14ac:dyDescent="0.2">
      <c r="A144" s="25" t="s">
        <v>21</v>
      </c>
      <c r="B144" s="14">
        <v>4</v>
      </c>
      <c r="C144" s="15">
        <v>9</v>
      </c>
      <c r="D144" s="272" t="s">
        <v>82</v>
      </c>
      <c r="E144" s="29">
        <v>240</v>
      </c>
      <c r="F144" s="30"/>
      <c r="G144" s="30"/>
    </row>
    <row r="145" spans="1:7" ht="32.1" hidden="1" customHeight="1" x14ac:dyDescent="0.2">
      <c r="A145" s="31" t="s">
        <v>70</v>
      </c>
      <c r="B145" s="14">
        <v>4</v>
      </c>
      <c r="C145" s="15">
        <v>9</v>
      </c>
      <c r="D145" s="272" t="s">
        <v>82</v>
      </c>
      <c r="E145" s="35">
        <v>400</v>
      </c>
      <c r="F145" s="30">
        <f>F146</f>
        <v>0</v>
      </c>
      <c r="G145" s="30">
        <f>G146</f>
        <v>0</v>
      </c>
    </row>
    <row r="146" spans="1:7" ht="15.95" hidden="1" customHeight="1" x14ac:dyDescent="0.2">
      <c r="A146" s="43" t="s">
        <v>71</v>
      </c>
      <c r="B146" s="14">
        <v>4</v>
      </c>
      <c r="C146" s="15">
        <v>9</v>
      </c>
      <c r="D146" s="272" t="s">
        <v>82</v>
      </c>
      <c r="E146" s="29">
        <v>410</v>
      </c>
      <c r="F146" s="30"/>
      <c r="G146" s="30"/>
    </row>
    <row r="147" spans="1:7" ht="15.95" hidden="1" customHeight="1" x14ac:dyDescent="0.2">
      <c r="A147" s="25" t="s">
        <v>22</v>
      </c>
      <c r="B147" s="14">
        <v>4</v>
      </c>
      <c r="C147" s="15">
        <v>9</v>
      </c>
      <c r="D147" s="272" t="s">
        <v>82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 x14ac:dyDescent="0.2">
      <c r="A148" s="65" t="s">
        <v>74</v>
      </c>
      <c r="B148" s="14">
        <v>4</v>
      </c>
      <c r="C148" s="15">
        <v>9</v>
      </c>
      <c r="D148" s="272" t="s">
        <v>82</v>
      </c>
      <c r="E148" s="17">
        <v>810</v>
      </c>
      <c r="F148" s="30"/>
      <c r="G148" s="30"/>
    </row>
    <row r="149" spans="1:7" ht="48" hidden="1" customHeight="1" x14ac:dyDescent="0.2">
      <c r="A149" s="13" t="s">
        <v>365</v>
      </c>
      <c r="B149" s="14">
        <v>4</v>
      </c>
      <c r="C149" s="15">
        <v>9</v>
      </c>
      <c r="D149" s="272" t="s">
        <v>376</v>
      </c>
      <c r="E149" s="23"/>
      <c r="F149" s="30">
        <f>F150+F152+F154</f>
        <v>0</v>
      </c>
      <c r="G149" s="30">
        <f>G150+G152+G154</f>
        <v>0</v>
      </c>
    </row>
    <row r="150" spans="1:7" ht="32.1" hidden="1" customHeight="1" x14ac:dyDescent="0.2">
      <c r="A150" s="13" t="s">
        <v>344</v>
      </c>
      <c r="B150" s="14">
        <v>4</v>
      </c>
      <c r="C150" s="15">
        <v>9</v>
      </c>
      <c r="D150" s="272" t="s">
        <v>376</v>
      </c>
      <c r="E150" s="29">
        <v>200</v>
      </c>
      <c r="F150" s="30">
        <f>F151</f>
        <v>0</v>
      </c>
      <c r="G150" s="30">
        <f>G151</f>
        <v>0</v>
      </c>
    </row>
    <row r="151" spans="1:7" ht="32.1" hidden="1" customHeight="1" x14ac:dyDescent="0.2">
      <c r="A151" s="25" t="s">
        <v>21</v>
      </c>
      <c r="B151" s="14">
        <v>4</v>
      </c>
      <c r="C151" s="15">
        <v>9</v>
      </c>
      <c r="D151" s="272" t="s">
        <v>376</v>
      </c>
      <c r="E151" s="29">
        <v>240</v>
      </c>
      <c r="F151" s="30"/>
      <c r="G151" s="30"/>
    </row>
    <row r="152" spans="1:7" ht="32.1" hidden="1" customHeight="1" x14ac:dyDescent="0.2">
      <c r="A152" s="31" t="s">
        <v>70</v>
      </c>
      <c r="B152" s="14">
        <v>4</v>
      </c>
      <c r="C152" s="15">
        <v>9</v>
      </c>
      <c r="D152" s="16" t="s">
        <v>83</v>
      </c>
      <c r="E152" s="35">
        <v>400</v>
      </c>
      <c r="F152" s="30">
        <f>F153</f>
        <v>0</v>
      </c>
      <c r="G152" s="30">
        <f>G153</f>
        <v>0</v>
      </c>
    </row>
    <row r="153" spans="1:7" ht="15.95" hidden="1" customHeight="1" x14ac:dyDescent="0.2">
      <c r="A153" s="43" t="s">
        <v>71</v>
      </c>
      <c r="B153" s="14">
        <v>4</v>
      </c>
      <c r="C153" s="15">
        <v>9</v>
      </c>
      <c r="D153" s="16" t="s">
        <v>83</v>
      </c>
      <c r="E153" s="29">
        <v>410</v>
      </c>
      <c r="F153" s="30"/>
      <c r="G153" s="30"/>
    </row>
    <row r="154" spans="1:7" ht="15.95" hidden="1" customHeight="1" x14ac:dyDescent="0.2">
      <c r="A154" s="25" t="s">
        <v>22</v>
      </c>
      <c r="B154" s="14">
        <v>4</v>
      </c>
      <c r="C154" s="15">
        <v>9</v>
      </c>
      <c r="D154" s="16" t="s">
        <v>83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 x14ac:dyDescent="0.2">
      <c r="A155" s="25" t="s">
        <v>74</v>
      </c>
      <c r="B155" s="14">
        <v>4</v>
      </c>
      <c r="C155" s="15">
        <v>9</v>
      </c>
      <c r="D155" s="16" t="s">
        <v>83</v>
      </c>
      <c r="E155" s="17">
        <v>810</v>
      </c>
      <c r="F155" s="30"/>
      <c r="G155" s="30"/>
    </row>
    <row r="156" spans="1:7" ht="48" customHeight="1" x14ac:dyDescent="0.2">
      <c r="A156" s="13" t="s">
        <v>383</v>
      </c>
      <c r="B156" s="14">
        <v>4</v>
      </c>
      <c r="C156" s="15">
        <v>9</v>
      </c>
      <c r="D156" s="16" t="s">
        <v>84</v>
      </c>
      <c r="E156" s="23"/>
      <c r="F156" s="30">
        <f>F157+F164</f>
        <v>753.9</v>
      </c>
      <c r="G156" s="30">
        <f>G157+G164</f>
        <v>774.3</v>
      </c>
    </row>
    <row r="157" spans="1:7" ht="32.1" hidden="1" customHeight="1" x14ac:dyDescent="0.2">
      <c r="A157" s="13" t="s">
        <v>85</v>
      </c>
      <c r="B157" s="14">
        <v>4</v>
      </c>
      <c r="C157" s="15">
        <v>9</v>
      </c>
      <c r="D157" s="16" t="s">
        <v>86</v>
      </c>
      <c r="E157" s="23"/>
      <c r="F157" s="30">
        <f>F158+F160+F162</f>
        <v>0</v>
      </c>
      <c r="G157" s="30">
        <f>G158+G160+G162</f>
        <v>0</v>
      </c>
    </row>
    <row r="158" spans="1:7" ht="32.1" hidden="1" customHeight="1" x14ac:dyDescent="0.2">
      <c r="A158" s="13" t="s">
        <v>344</v>
      </c>
      <c r="B158" s="14">
        <v>4</v>
      </c>
      <c r="C158" s="15">
        <v>9</v>
      </c>
      <c r="D158" s="16" t="s">
        <v>86</v>
      </c>
      <c r="E158" s="29">
        <v>200</v>
      </c>
      <c r="F158" s="30">
        <f>F159</f>
        <v>0</v>
      </c>
      <c r="G158" s="30">
        <f>G159</f>
        <v>0</v>
      </c>
    </row>
    <row r="159" spans="1:7" ht="32.1" hidden="1" customHeight="1" x14ac:dyDescent="0.2">
      <c r="A159" s="25" t="s">
        <v>21</v>
      </c>
      <c r="B159" s="14">
        <v>4</v>
      </c>
      <c r="C159" s="15">
        <v>9</v>
      </c>
      <c r="D159" s="16" t="s">
        <v>86</v>
      </c>
      <c r="E159" s="29">
        <v>240</v>
      </c>
      <c r="F159" s="30"/>
      <c r="G159" s="30"/>
    </row>
    <row r="160" spans="1:7" ht="32.1" hidden="1" customHeight="1" x14ac:dyDescent="0.2">
      <c r="A160" s="31" t="s">
        <v>70</v>
      </c>
      <c r="B160" s="14">
        <v>4</v>
      </c>
      <c r="C160" s="15">
        <v>9</v>
      </c>
      <c r="D160" s="16" t="s">
        <v>86</v>
      </c>
      <c r="E160" s="35">
        <v>400</v>
      </c>
      <c r="F160" s="30">
        <f>F161</f>
        <v>0</v>
      </c>
      <c r="G160" s="30">
        <f>G161</f>
        <v>0</v>
      </c>
    </row>
    <row r="161" spans="1:7" ht="15.95" hidden="1" customHeight="1" x14ac:dyDescent="0.2">
      <c r="A161" s="43" t="s">
        <v>71</v>
      </c>
      <c r="B161" s="14">
        <v>4</v>
      </c>
      <c r="C161" s="15">
        <v>9</v>
      </c>
      <c r="D161" s="16" t="s">
        <v>86</v>
      </c>
      <c r="E161" s="29">
        <v>410</v>
      </c>
      <c r="F161" s="30"/>
      <c r="G161" s="30"/>
    </row>
    <row r="162" spans="1:7" ht="15.95" hidden="1" customHeight="1" x14ac:dyDescent="0.2">
      <c r="A162" s="25" t="s">
        <v>22</v>
      </c>
      <c r="B162" s="14">
        <v>4</v>
      </c>
      <c r="C162" s="15">
        <v>9</v>
      </c>
      <c r="D162" s="16" t="s">
        <v>86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 x14ac:dyDescent="0.2">
      <c r="A163" s="25" t="s">
        <v>74</v>
      </c>
      <c r="B163" s="14">
        <v>4</v>
      </c>
      <c r="C163" s="15">
        <v>9</v>
      </c>
      <c r="D163" s="16" t="s">
        <v>86</v>
      </c>
      <c r="E163" s="17">
        <v>810</v>
      </c>
      <c r="F163" s="30"/>
      <c r="G163" s="30"/>
    </row>
    <row r="164" spans="1:7" ht="32.1" customHeight="1" x14ac:dyDescent="0.2">
      <c r="A164" s="13" t="s">
        <v>384</v>
      </c>
      <c r="B164" s="14">
        <v>4</v>
      </c>
      <c r="C164" s="15">
        <v>9</v>
      </c>
      <c r="D164" s="16" t="s">
        <v>87</v>
      </c>
      <c r="E164" s="23"/>
      <c r="F164" s="30">
        <f>F165+F167+F169</f>
        <v>753.9</v>
      </c>
      <c r="G164" s="30">
        <f>G165+G167+G169</f>
        <v>774.3</v>
      </c>
    </row>
    <row r="165" spans="1:7" ht="32.1" customHeight="1" x14ac:dyDescent="0.2">
      <c r="A165" s="13" t="s">
        <v>344</v>
      </c>
      <c r="B165" s="14">
        <v>4</v>
      </c>
      <c r="C165" s="15">
        <v>9</v>
      </c>
      <c r="D165" s="16" t="s">
        <v>87</v>
      </c>
      <c r="E165" s="29">
        <v>200</v>
      </c>
      <c r="F165" s="30">
        <f>F166</f>
        <v>753.9</v>
      </c>
      <c r="G165" s="30">
        <f>G166</f>
        <v>774.3</v>
      </c>
    </row>
    <row r="166" spans="1:7" ht="32.1" customHeight="1" x14ac:dyDescent="0.2">
      <c r="A166" s="25" t="s">
        <v>21</v>
      </c>
      <c r="B166" s="14">
        <v>4</v>
      </c>
      <c r="C166" s="15">
        <v>9</v>
      </c>
      <c r="D166" s="16" t="s">
        <v>87</v>
      </c>
      <c r="E166" s="29">
        <v>240</v>
      </c>
      <c r="F166" s="30">
        <v>753.9</v>
      </c>
      <c r="G166" s="30">
        <v>774.3</v>
      </c>
    </row>
    <row r="167" spans="1:7" ht="32.1" hidden="1" customHeight="1" x14ac:dyDescent="0.2">
      <c r="A167" s="31" t="s">
        <v>70</v>
      </c>
      <c r="B167" s="14">
        <v>4</v>
      </c>
      <c r="C167" s="15">
        <v>9</v>
      </c>
      <c r="D167" s="16" t="s">
        <v>87</v>
      </c>
      <c r="E167" s="35">
        <v>400</v>
      </c>
      <c r="F167" s="30">
        <f>F168</f>
        <v>0</v>
      </c>
      <c r="G167" s="30">
        <f>G168</f>
        <v>0</v>
      </c>
    </row>
    <row r="168" spans="1:7" ht="15.95" hidden="1" customHeight="1" x14ac:dyDescent="0.2">
      <c r="A168" s="43" t="s">
        <v>71</v>
      </c>
      <c r="B168" s="14">
        <v>4</v>
      </c>
      <c r="C168" s="15">
        <v>9</v>
      </c>
      <c r="D168" s="16" t="s">
        <v>87</v>
      </c>
      <c r="E168" s="29">
        <v>410</v>
      </c>
      <c r="F168" s="30"/>
      <c r="G168" s="30"/>
    </row>
    <row r="169" spans="1:7" ht="15.95" hidden="1" customHeight="1" x14ac:dyDescent="0.2">
      <c r="A169" s="25" t="s">
        <v>22</v>
      </c>
      <c r="B169" s="14">
        <v>4</v>
      </c>
      <c r="C169" s="15">
        <v>9</v>
      </c>
      <c r="D169" s="16" t="s">
        <v>87</v>
      </c>
      <c r="E169" s="17">
        <v>800</v>
      </c>
      <c r="F169" s="30">
        <f>F170</f>
        <v>0</v>
      </c>
      <c r="G169" s="30">
        <f>G170</f>
        <v>0</v>
      </c>
    </row>
    <row r="170" spans="1:7" ht="48" hidden="1" customHeight="1" x14ac:dyDescent="0.2">
      <c r="A170" s="25" t="s">
        <v>74</v>
      </c>
      <c r="B170" s="14">
        <v>4</v>
      </c>
      <c r="C170" s="15">
        <v>9</v>
      </c>
      <c r="D170" s="16" t="s">
        <v>87</v>
      </c>
      <c r="E170" s="17">
        <v>810</v>
      </c>
      <c r="F170" s="30"/>
      <c r="G170" s="30"/>
    </row>
    <row r="171" spans="1:7" ht="18" hidden="1" customHeight="1" x14ac:dyDescent="0.2">
      <c r="A171" s="13" t="s">
        <v>9</v>
      </c>
      <c r="B171" s="14">
        <v>4</v>
      </c>
      <c r="C171" s="15">
        <v>9</v>
      </c>
      <c r="D171" s="16" t="s">
        <v>10</v>
      </c>
      <c r="E171" s="17"/>
      <c r="F171" s="30">
        <f>F172+F179</f>
        <v>0</v>
      </c>
      <c r="G171" s="30">
        <f>G172+G179</f>
        <v>0</v>
      </c>
    </row>
    <row r="172" spans="1:7" ht="48" hidden="1" customHeight="1" x14ac:dyDescent="0.2">
      <c r="A172" s="13" t="s">
        <v>88</v>
      </c>
      <c r="B172" s="14">
        <v>4</v>
      </c>
      <c r="C172" s="15">
        <v>9</v>
      </c>
      <c r="D172" s="16" t="s">
        <v>89</v>
      </c>
      <c r="E172" s="29"/>
      <c r="F172" s="30">
        <f>F173+F175+F177</f>
        <v>0</v>
      </c>
      <c r="G172" s="30">
        <f>G173+G175+G177</f>
        <v>0</v>
      </c>
    </row>
    <row r="173" spans="1:7" ht="32.1" hidden="1" customHeight="1" x14ac:dyDescent="0.2">
      <c r="A173" s="13" t="s">
        <v>344</v>
      </c>
      <c r="B173" s="14">
        <v>4</v>
      </c>
      <c r="C173" s="15">
        <v>9</v>
      </c>
      <c r="D173" s="16" t="s">
        <v>89</v>
      </c>
      <c r="E173" s="29">
        <v>200</v>
      </c>
      <c r="F173" s="30">
        <f>F174</f>
        <v>0</v>
      </c>
      <c r="G173" s="30">
        <f>G174</f>
        <v>0</v>
      </c>
    </row>
    <row r="174" spans="1:7" ht="32.1" hidden="1" customHeight="1" x14ac:dyDescent="0.2">
      <c r="A174" s="25" t="s">
        <v>21</v>
      </c>
      <c r="B174" s="14">
        <v>4</v>
      </c>
      <c r="C174" s="15">
        <v>9</v>
      </c>
      <c r="D174" s="16" t="s">
        <v>89</v>
      </c>
      <c r="E174" s="29">
        <v>240</v>
      </c>
      <c r="F174" s="30"/>
      <c r="G174" s="30"/>
    </row>
    <row r="175" spans="1:7" ht="32.1" hidden="1" customHeight="1" x14ac:dyDescent="0.2">
      <c r="A175" s="31" t="s">
        <v>70</v>
      </c>
      <c r="B175" s="14">
        <v>4</v>
      </c>
      <c r="C175" s="15">
        <v>9</v>
      </c>
      <c r="D175" s="16" t="s">
        <v>89</v>
      </c>
      <c r="E175" s="35">
        <v>400</v>
      </c>
      <c r="F175" s="30">
        <f>F176</f>
        <v>0</v>
      </c>
      <c r="G175" s="30">
        <f>G176</f>
        <v>0</v>
      </c>
    </row>
    <row r="176" spans="1:7" ht="15.95" hidden="1" customHeight="1" x14ac:dyDescent="0.2">
      <c r="A176" s="43" t="s">
        <v>71</v>
      </c>
      <c r="B176" s="14">
        <v>4</v>
      </c>
      <c r="C176" s="15">
        <v>9</v>
      </c>
      <c r="D176" s="16" t="s">
        <v>89</v>
      </c>
      <c r="E176" s="29">
        <v>410</v>
      </c>
      <c r="F176" s="30"/>
      <c r="G176" s="30"/>
    </row>
    <row r="177" spans="1:7" ht="15.95" hidden="1" customHeight="1" x14ac:dyDescent="0.2">
      <c r="A177" s="25" t="s">
        <v>22</v>
      </c>
      <c r="B177" s="14">
        <v>4</v>
      </c>
      <c r="C177" s="15">
        <v>9</v>
      </c>
      <c r="D177" s="16" t="s">
        <v>89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 x14ac:dyDescent="0.2">
      <c r="A178" s="25" t="s">
        <v>74</v>
      </c>
      <c r="B178" s="14">
        <v>4</v>
      </c>
      <c r="C178" s="15">
        <v>9</v>
      </c>
      <c r="D178" s="16" t="s">
        <v>89</v>
      </c>
      <c r="E178" s="17">
        <v>810</v>
      </c>
      <c r="F178" s="30"/>
      <c r="G178" s="30"/>
    </row>
    <row r="179" spans="1:7" ht="48" hidden="1" customHeight="1" x14ac:dyDescent="0.2">
      <c r="A179" s="13" t="s">
        <v>90</v>
      </c>
      <c r="B179" s="14">
        <v>4</v>
      </c>
      <c r="C179" s="15">
        <v>9</v>
      </c>
      <c r="D179" s="16" t="s">
        <v>91</v>
      </c>
      <c r="E179" s="29"/>
      <c r="F179" s="30">
        <f>F180+F182+F184</f>
        <v>0</v>
      </c>
      <c r="G179" s="30">
        <f>G180+G182+G184</f>
        <v>0</v>
      </c>
    </row>
    <row r="180" spans="1:7" ht="32.1" hidden="1" customHeight="1" x14ac:dyDescent="0.2">
      <c r="A180" s="13" t="s">
        <v>344</v>
      </c>
      <c r="B180" s="14">
        <v>4</v>
      </c>
      <c r="C180" s="15">
        <v>9</v>
      </c>
      <c r="D180" s="16" t="s">
        <v>91</v>
      </c>
      <c r="E180" s="29">
        <v>200</v>
      </c>
      <c r="F180" s="30">
        <f>F181</f>
        <v>0</v>
      </c>
      <c r="G180" s="30">
        <f>G181</f>
        <v>0</v>
      </c>
    </row>
    <row r="181" spans="1:7" ht="32.1" hidden="1" customHeight="1" x14ac:dyDescent="0.2">
      <c r="A181" s="25" t="s">
        <v>21</v>
      </c>
      <c r="B181" s="14">
        <v>4</v>
      </c>
      <c r="C181" s="15">
        <v>9</v>
      </c>
      <c r="D181" s="16" t="s">
        <v>91</v>
      </c>
      <c r="E181" s="29">
        <v>240</v>
      </c>
      <c r="F181" s="30"/>
      <c r="G181" s="30"/>
    </row>
    <row r="182" spans="1:7" ht="32.1" hidden="1" customHeight="1" x14ac:dyDescent="0.2">
      <c r="A182" s="31" t="s">
        <v>70</v>
      </c>
      <c r="B182" s="14">
        <v>4</v>
      </c>
      <c r="C182" s="15">
        <v>9</v>
      </c>
      <c r="D182" s="16" t="s">
        <v>91</v>
      </c>
      <c r="E182" s="35">
        <v>400</v>
      </c>
      <c r="F182" s="30">
        <f>F183</f>
        <v>0</v>
      </c>
      <c r="G182" s="30">
        <f>G183</f>
        <v>0</v>
      </c>
    </row>
    <row r="183" spans="1:7" ht="15.95" hidden="1" customHeight="1" x14ac:dyDescent="0.2">
      <c r="A183" s="43" t="s">
        <v>71</v>
      </c>
      <c r="B183" s="14">
        <v>4</v>
      </c>
      <c r="C183" s="15">
        <v>9</v>
      </c>
      <c r="D183" s="16" t="s">
        <v>91</v>
      </c>
      <c r="E183" s="29">
        <v>410</v>
      </c>
      <c r="F183" s="30"/>
      <c r="G183" s="30"/>
    </row>
    <row r="184" spans="1:7" ht="15.95" hidden="1" customHeight="1" x14ac:dyDescent="0.2">
      <c r="A184" s="25" t="s">
        <v>22</v>
      </c>
      <c r="B184" s="14">
        <v>4</v>
      </c>
      <c r="C184" s="15">
        <v>9</v>
      </c>
      <c r="D184" s="16" t="s">
        <v>91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 x14ac:dyDescent="0.2">
      <c r="A185" s="25" t="s">
        <v>74</v>
      </c>
      <c r="B185" s="14">
        <v>4</v>
      </c>
      <c r="C185" s="15">
        <v>9</v>
      </c>
      <c r="D185" s="16" t="s">
        <v>91</v>
      </c>
      <c r="E185" s="17">
        <v>810</v>
      </c>
      <c r="F185" s="30"/>
      <c r="G185" s="30"/>
    </row>
    <row r="186" spans="1:7" ht="15.95" hidden="1" customHeight="1" x14ac:dyDescent="0.2">
      <c r="A186" s="19" t="s">
        <v>92</v>
      </c>
      <c r="B186" s="7">
        <v>4</v>
      </c>
      <c r="C186" s="8">
        <v>10</v>
      </c>
      <c r="D186" s="16"/>
      <c r="E186" s="17"/>
      <c r="F186" s="30">
        <f>F187+F194</f>
        <v>0</v>
      </c>
      <c r="G186" s="30">
        <f>G187+G194</f>
        <v>0</v>
      </c>
    </row>
    <row r="187" spans="1:7" ht="48" hidden="1" customHeight="1" x14ac:dyDescent="0.2">
      <c r="A187" s="13" t="s">
        <v>213</v>
      </c>
      <c r="B187" s="14">
        <v>4</v>
      </c>
      <c r="C187" s="15">
        <v>10</v>
      </c>
      <c r="D187" s="16" t="s">
        <v>93</v>
      </c>
      <c r="E187" s="17"/>
      <c r="F187" s="30">
        <f>F188+F191</f>
        <v>0</v>
      </c>
      <c r="G187" s="30">
        <f>G188+G191</f>
        <v>0</v>
      </c>
    </row>
    <row r="188" spans="1:7" ht="80.099999999999994" hidden="1" customHeight="1" x14ac:dyDescent="0.2">
      <c r="A188" s="25" t="s">
        <v>214</v>
      </c>
      <c r="B188" s="14">
        <v>4</v>
      </c>
      <c r="C188" s="15">
        <v>10</v>
      </c>
      <c r="D188" s="16" t="s">
        <v>211</v>
      </c>
      <c r="E188" s="17"/>
      <c r="F188" s="30">
        <f>F189</f>
        <v>0</v>
      </c>
      <c r="G188" s="30">
        <f>G189</f>
        <v>0</v>
      </c>
    </row>
    <row r="189" spans="1:7" ht="28.5" hidden="1" customHeight="1" x14ac:dyDescent="0.2">
      <c r="A189" s="13" t="s">
        <v>344</v>
      </c>
      <c r="B189" s="14">
        <v>4</v>
      </c>
      <c r="C189" s="15">
        <v>10</v>
      </c>
      <c r="D189" s="16" t="s">
        <v>211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 x14ac:dyDescent="0.2">
      <c r="A190" s="25" t="s">
        <v>21</v>
      </c>
      <c r="B190" s="14">
        <v>4</v>
      </c>
      <c r="C190" s="15">
        <v>10</v>
      </c>
      <c r="D190" s="16" t="s">
        <v>211</v>
      </c>
      <c r="E190" s="17">
        <v>240</v>
      </c>
      <c r="F190" s="30"/>
      <c r="G190" s="30"/>
    </row>
    <row r="191" spans="1:7" ht="80.099999999999994" hidden="1" customHeight="1" x14ac:dyDescent="0.2">
      <c r="A191" s="25" t="s">
        <v>215</v>
      </c>
      <c r="B191" s="14">
        <v>4</v>
      </c>
      <c r="C191" s="15">
        <v>10</v>
      </c>
      <c r="D191" s="16" t="s">
        <v>212</v>
      </c>
      <c r="E191" s="17"/>
      <c r="F191" s="30">
        <f>F192</f>
        <v>0</v>
      </c>
      <c r="G191" s="30">
        <f>G192</f>
        <v>0</v>
      </c>
    </row>
    <row r="192" spans="1:7" ht="28.5" hidden="1" customHeight="1" x14ac:dyDescent="0.2">
      <c r="A192" s="13" t="s">
        <v>344</v>
      </c>
      <c r="B192" s="14">
        <v>4</v>
      </c>
      <c r="C192" s="15">
        <v>10</v>
      </c>
      <c r="D192" s="16" t="s">
        <v>212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 x14ac:dyDescent="0.2">
      <c r="A193" s="25" t="s">
        <v>21</v>
      </c>
      <c r="B193" s="14">
        <v>4</v>
      </c>
      <c r="C193" s="15">
        <v>10</v>
      </c>
      <c r="D193" s="16" t="s">
        <v>212</v>
      </c>
      <c r="E193" s="17">
        <v>240</v>
      </c>
      <c r="F193" s="30"/>
      <c r="G193" s="30"/>
    </row>
    <row r="194" spans="1:7" ht="15.95" hidden="1" customHeight="1" x14ac:dyDescent="0.2">
      <c r="A194" s="13" t="s">
        <v>9</v>
      </c>
      <c r="B194" s="14">
        <v>4</v>
      </c>
      <c r="C194" s="15">
        <v>10</v>
      </c>
      <c r="D194" s="16" t="s">
        <v>10</v>
      </c>
      <c r="E194" s="17"/>
      <c r="F194" s="30">
        <f>F195+F198</f>
        <v>0</v>
      </c>
      <c r="G194" s="30">
        <f>G195+G198</f>
        <v>0</v>
      </c>
    </row>
    <row r="195" spans="1:7" ht="80.099999999999994" hidden="1" customHeight="1" x14ac:dyDescent="0.2">
      <c r="A195" s="25" t="s">
        <v>218</v>
      </c>
      <c r="B195" s="14">
        <v>4</v>
      </c>
      <c r="C195" s="15">
        <v>10</v>
      </c>
      <c r="D195" s="16" t="s">
        <v>216</v>
      </c>
      <c r="E195" s="17"/>
      <c r="F195" s="30">
        <f>F196</f>
        <v>0</v>
      </c>
      <c r="G195" s="30">
        <f>G196</f>
        <v>0</v>
      </c>
    </row>
    <row r="196" spans="1:7" ht="28.5" hidden="1" customHeight="1" x14ac:dyDescent="0.2">
      <c r="A196" s="13" t="s">
        <v>344</v>
      </c>
      <c r="B196" s="14">
        <v>4</v>
      </c>
      <c r="C196" s="15">
        <v>10</v>
      </c>
      <c r="D196" s="16" t="s">
        <v>216</v>
      </c>
      <c r="E196" s="17">
        <v>200</v>
      </c>
      <c r="F196" s="30">
        <f>F197</f>
        <v>0</v>
      </c>
      <c r="G196" s="30">
        <f>G197</f>
        <v>0</v>
      </c>
    </row>
    <row r="197" spans="1:7" ht="28.5" hidden="1" customHeight="1" x14ac:dyDescent="0.2">
      <c r="A197" s="25" t="s">
        <v>21</v>
      </c>
      <c r="B197" s="14">
        <v>4</v>
      </c>
      <c r="C197" s="15">
        <v>10</v>
      </c>
      <c r="D197" s="16" t="s">
        <v>216</v>
      </c>
      <c r="E197" s="17">
        <v>240</v>
      </c>
      <c r="F197" s="30"/>
      <c r="G197" s="30"/>
    </row>
    <row r="198" spans="1:7" ht="80.099999999999994" hidden="1" customHeight="1" x14ac:dyDescent="0.2">
      <c r="A198" s="25" t="s">
        <v>219</v>
      </c>
      <c r="B198" s="14">
        <v>4</v>
      </c>
      <c r="C198" s="15">
        <v>10</v>
      </c>
      <c r="D198" s="16" t="s">
        <v>217</v>
      </c>
      <c r="E198" s="17"/>
      <c r="F198" s="30">
        <f>F199</f>
        <v>0</v>
      </c>
      <c r="G198" s="30">
        <f>G199</f>
        <v>0</v>
      </c>
    </row>
    <row r="199" spans="1:7" ht="28.5" hidden="1" customHeight="1" x14ac:dyDescent="0.2">
      <c r="A199" s="13" t="s">
        <v>344</v>
      </c>
      <c r="B199" s="14">
        <v>4</v>
      </c>
      <c r="C199" s="15">
        <v>10</v>
      </c>
      <c r="D199" s="16" t="s">
        <v>217</v>
      </c>
      <c r="E199" s="17">
        <v>200</v>
      </c>
      <c r="F199" s="30">
        <f>F200</f>
        <v>0</v>
      </c>
      <c r="G199" s="30">
        <f>G200</f>
        <v>0</v>
      </c>
    </row>
    <row r="200" spans="1:7" ht="28.5" hidden="1" customHeight="1" x14ac:dyDescent="0.2">
      <c r="A200" s="25" t="s">
        <v>21</v>
      </c>
      <c r="B200" s="14">
        <v>4</v>
      </c>
      <c r="C200" s="15">
        <v>10</v>
      </c>
      <c r="D200" s="16" t="s">
        <v>217</v>
      </c>
      <c r="E200" s="17">
        <v>240</v>
      </c>
      <c r="F200" s="30"/>
      <c r="G200" s="30"/>
    </row>
    <row r="201" spans="1:7" ht="15.95" hidden="1" customHeight="1" x14ac:dyDescent="0.2">
      <c r="A201" s="74" t="s">
        <v>94</v>
      </c>
      <c r="B201" s="20">
        <v>4</v>
      </c>
      <c r="C201" s="21">
        <v>12</v>
      </c>
      <c r="D201" s="22" t="s">
        <v>7</v>
      </c>
      <c r="E201" s="23" t="s">
        <v>7</v>
      </c>
      <c r="F201" s="30">
        <f t="shared" ref="F201:G204" si="3">F202</f>
        <v>0</v>
      </c>
      <c r="G201" s="30">
        <f t="shared" si="3"/>
        <v>0</v>
      </c>
    </row>
    <row r="202" spans="1:7" ht="15.95" hidden="1" customHeight="1" x14ac:dyDescent="0.2">
      <c r="A202" s="13" t="s">
        <v>9</v>
      </c>
      <c r="B202" s="26">
        <v>4</v>
      </c>
      <c r="C202" s="27">
        <v>12</v>
      </c>
      <c r="D202" s="44" t="s">
        <v>10</v>
      </c>
      <c r="E202" s="17"/>
      <c r="F202" s="30">
        <f t="shared" si="3"/>
        <v>0</v>
      </c>
      <c r="G202" s="30">
        <f t="shared" si="3"/>
        <v>0</v>
      </c>
    </row>
    <row r="203" spans="1:7" ht="32.1" hidden="1" customHeight="1" x14ac:dyDescent="0.2">
      <c r="A203" s="25" t="s">
        <v>95</v>
      </c>
      <c r="B203" s="14">
        <v>4</v>
      </c>
      <c r="C203" s="15">
        <v>12</v>
      </c>
      <c r="D203" s="16" t="s">
        <v>96</v>
      </c>
      <c r="E203" s="17"/>
      <c r="F203" s="30">
        <f t="shared" si="3"/>
        <v>0</v>
      </c>
      <c r="G203" s="30">
        <f t="shared" si="3"/>
        <v>0</v>
      </c>
    </row>
    <row r="204" spans="1:7" ht="32.1" hidden="1" customHeight="1" x14ac:dyDescent="0.2">
      <c r="A204" s="13" t="s">
        <v>344</v>
      </c>
      <c r="B204" s="26">
        <v>4</v>
      </c>
      <c r="C204" s="27">
        <v>12</v>
      </c>
      <c r="D204" s="16" t="s">
        <v>96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2.1" hidden="1" customHeight="1" x14ac:dyDescent="0.2">
      <c r="A205" s="25" t="s">
        <v>21</v>
      </c>
      <c r="B205" s="14">
        <v>4</v>
      </c>
      <c r="C205" s="15">
        <v>12</v>
      </c>
      <c r="D205" s="16" t="s">
        <v>96</v>
      </c>
      <c r="E205" s="29">
        <v>240</v>
      </c>
      <c r="F205" s="30"/>
      <c r="G205" s="30"/>
    </row>
    <row r="206" spans="1:7" ht="15.95" hidden="1" customHeight="1" x14ac:dyDescent="0.2">
      <c r="A206" s="19" t="s">
        <v>97</v>
      </c>
      <c r="B206" s="20">
        <v>5</v>
      </c>
      <c r="C206" s="21" t="s">
        <v>7</v>
      </c>
      <c r="D206" s="22" t="s">
        <v>7</v>
      </c>
      <c r="E206" s="23" t="s">
        <v>7</v>
      </c>
      <c r="F206" s="30">
        <f>F207</f>
        <v>0</v>
      </c>
      <c r="G206" s="30">
        <f>G207</f>
        <v>0</v>
      </c>
    </row>
    <row r="207" spans="1:7" ht="15.95" hidden="1" customHeight="1" x14ac:dyDescent="0.2">
      <c r="A207" s="6" t="s">
        <v>98</v>
      </c>
      <c r="B207" s="7">
        <v>5</v>
      </c>
      <c r="C207" s="8">
        <v>1</v>
      </c>
      <c r="D207" s="9" t="s">
        <v>7</v>
      </c>
      <c r="E207" s="10" t="s">
        <v>7</v>
      </c>
      <c r="F207" s="18">
        <f>F208+F212+F216</f>
        <v>0</v>
      </c>
      <c r="G207" s="18">
        <f>G208+G212+G216</f>
        <v>0</v>
      </c>
    </row>
    <row r="208" spans="1:7" ht="32.1" hidden="1" customHeight="1" x14ac:dyDescent="0.2">
      <c r="A208" s="13" t="s">
        <v>99</v>
      </c>
      <c r="B208" s="14">
        <v>5</v>
      </c>
      <c r="C208" s="15">
        <v>1</v>
      </c>
      <c r="D208" s="16" t="s">
        <v>100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2.1" hidden="1" customHeight="1" x14ac:dyDescent="0.2">
      <c r="A209" s="13" t="s">
        <v>101</v>
      </c>
      <c r="B209" s="14">
        <v>5</v>
      </c>
      <c r="C209" s="15">
        <v>1</v>
      </c>
      <c r="D209" s="16" t="s">
        <v>102</v>
      </c>
      <c r="E209" s="17"/>
      <c r="F209" s="18">
        <f t="shared" si="4"/>
        <v>0</v>
      </c>
      <c r="G209" s="18">
        <f t="shared" si="4"/>
        <v>0</v>
      </c>
    </row>
    <row r="210" spans="1:7" ht="32.1" hidden="1" customHeight="1" x14ac:dyDescent="0.2">
      <c r="A210" s="13" t="s">
        <v>70</v>
      </c>
      <c r="B210" s="14">
        <v>5</v>
      </c>
      <c r="C210" s="15">
        <v>1</v>
      </c>
      <c r="D210" s="16" t="s">
        <v>102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75" hidden="1" x14ac:dyDescent="0.2">
      <c r="A211" s="13" t="s">
        <v>71</v>
      </c>
      <c r="B211" s="14">
        <v>5</v>
      </c>
      <c r="C211" s="15">
        <v>1</v>
      </c>
      <c r="D211" s="16" t="s">
        <v>102</v>
      </c>
      <c r="E211" s="17">
        <v>410</v>
      </c>
      <c r="F211" s="18"/>
      <c r="G211" s="18"/>
    </row>
    <row r="212" spans="1:7" ht="32.1" hidden="1" customHeight="1" x14ac:dyDescent="0.2">
      <c r="A212" s="13" t="s">
        <v>103</v>
      </c>
      <c r="B212" s="14">
        <v>5</v>
      </c>
      <c r="C212" s="15">
        <v>1</v>
      </c>
      <c r="D212" s="16" t="s">
        <v>104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 x14ac:dyDescent="0.2">
      <c r="A213" s="13" t="s">
        <v>105</v>
      </c>
      <c r="B213" s="14">
        <v>5</v>
      </c>
      <c r="C213" s="15">
        <v>1</v>
      </c>
      <c r="D213" s="16" t="s">
        <v>106</v>
      </c>
      <c r="E213" s="17"/>
      <c r="F213" s="18">
        <f t="shared" si="5"/>
        <v>0</v>
      </c>
      <c r="G213" s="18">
        <f t="shared" si="5"/>
        <v>0</v>
      </c>
    </row>
    <row r="214" spans="1:7" ht="15.95" hidden="1" customHeight="1" x14ac:dyDescent="0.2">
      <c r="A214" s="25" t="s">
        <v>22</v>
      </c>
      <c r="B214" s="14">
        <v>5</v>
      </c>
      <c r="C214" s="15">
        <v>1</v>
      </c>
      <c r="D214" s="16" t="s">
        <v>106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 x14ac:dyDescent="0.2">
      <c r="A215" s="25" t="s">
        <v>74</v>
      </c>
      <c r="B215" s="14">
        <v>5</v>
      </c>
      <c r="C215" s="15">
        <v>1</v>
      </c>
      <c r="D215" s="16" t="s">
        <v>106</v>
      </c>
      <c r="E215" s="17">
        <v>810</v>
      </c>
      <c r="F215" s="18"/>
      <c r="G215" s="18"/>
    </row>
    <row r="216" spans="1:7" ht="15.95" hidden="1" customHeight="1" x14ac:dyDescent="0.2">
      <c r="A216" s="13" t="s">
        <v>107</v>
      </c>
      <c r="B216" s="14"/>
      <c r="C216" s="15"/>
      <c r="D216" s="16" t="s">
        <v>10</v>
      </c>
      <c r="E216" s="17"/>
      <c r="F216" s="18">
        <f>F217+F224+F231</f>
        <v>0</v>
      </c>
      <c r="G216" s="18">
        <f>G217+G224+G231</f>
        <v>0</v>
      </c>
    </row>
    <row r="217" spans="1:7" ht="32.1" hidden="1" customHeight="1" x14ac:dyDescent="0.2">
      <c r="A217" s="13" t="s">
        <v>108</v>
      </c>
      <c r="B217" s="14">
        <v>5</v>
      </c>
      <c r="C217" s="15">
        <v>1</v>
      </c>
      <c r="D217" s="16" t="s">
        <v>109</v>
      </c>
      <c r="E217" s="17"/>
      <c r="F217" s="18">
        <f>F218+F220+F222</f>
        <v>0</v>
      </c>
      <c r="G217" s="18">
        <f>G218+G220+G222</f>
        <v>0</v>
      </c>
    </row>
    <row r="218" spans="1:7" ht="32.1" hidden="1" customHeight="1" x14ac:dyDescent="0.2">
      <c r="A218" s="13" t="s">
        <v>344</v>
      </c>
      <c r="B218" s="14">
        <v>5</v>
      </c>
      <c r="C218" s="15">
        <v>1</v>
      </c>
      <c r="D218" s="16" t="s">
        <v>109</v>
      </c>
      <c r="E218" s="17">
        <v>200</v>
      </c>
      <c r="F218" s="18">
        <f>F219</f>
        <v>0</v>
      </c>
      <c r="G218" s="18">
        <f>G219</f>
        <v>0</v>
      </c>
    </row>
    <row r="219" spans="1:7" ht="32.1" hidden="1" customHeight="1" x14ac:dyDescent="0.2">
      <c r="A219" s="25" t="s">
        <v>21</v>
      </c>
      <c r="B219" s="14">
        <v>5</v>
      </c>
      <c r="C219" s="15">
        <v>1</v>
      </c>
      <c r="D219" s="16" t="s">
        <v>109</v>
      </c>
      <c r="E219" s="17">
        <v>240</v>
      </c>
      <c r="F219" s="18"/>
      <c r="G219" s="18"/>
    </row>
    <row r="220" spans="1:7" ht="32.1" hidden="1" customHeight="1" x14ac:dyDescent="0.2">
      <c r="A220" s="31" t="s">
        <v>70</v>
      </c>
      <c r="B220" s="14">
        <v>5</v>
      </c>
      <c r="C220" s="15">
        <v>1</v>
      </c>
      <c r="D220" s="16" t="s">
        <v>109</v>
      </c>
      <c r="E220" s="17">
        <v>400</v>
      </c>
      <c r="F220" s="18">
        <f>F221</f>
        <v>0</v>
      </c>
      <c r="G220" s="18">
        <f>G221</f>
        <v>0</v>
      </c>
    </row>
    <row r="221" spans="1:7" ht="15.95" hidden="1" customHeight="1" x14ac:dyDescent="0.2">
      <c r="A221" s="43" t="s">
        <v>71</v>
      </c>
      <c r="B221" s="14">
        <v>5</v>
      </c>
      <c r="C221" s="15">
        <v>1</v>
      </c>
      <c r="D221" s="16" t="s">
        <v>109</v>
      </c>
      <c r="E221" s="17">
        <v>410</v>
      </c>
      <c r="F221" s="18"/>
      <c r="G221" s="18"/>
    </row>
    <row r="222" spans="1:7" ht="15.95" hidden="1" customHeight="1" x14ac:dyDescent="0.2">
      <c r="A222" s="25" t="s">
        <v>22</v>
      </c>
      <c r="B222" s="14">
        <v>5</v>
      </c>
      <c r="C222" s="15">
        <v>1</v>
      </c>
      <c r="D222" s="16" t="s">
        <v>109</v>
      </c>
      <c r="E222" s="17">
        <v>800</v>
      </c>
      <c r="F222" s="18">
        <f>F223</f>
        <v>0</v>
      </c>
      <c r="G222" s="18">
        <f>G223</f>
        <v>0</v>
      </c>
    </row>
    <row r="223" spans="1:7" ht="48" hidden="1" customHeight="1" x14ac:dyDescent="0.2">
      <c r="A223" s="25" t="s">
        <v>74</v>
      </c>
      <c r="B223" s="14">
        <v>5</v>
      </c>
      <c r="C223" s="15">
        <v>1</v>
      </c>
      <c r="D223" s="16" t="s">
        <v>109</v>
      </c>
      <c r="E223" s="17">
        <v>810</v>
      </c>
      <c r="F223" s="18"/>
      <c r="G223" s="18"/>
    </row>
    <row r="224" spans="1:7" ht="15.75" hidden="1" x14ac:dyDescent="0.2">
      <c r="A224" s="25" t="s">
        <v>110</v>
      </c>
      <c r="B224" s="14">
        <v>5</v>
      </c>
      <c r="C224" s="15">
        <v>1</v>
      </c>
      <c r="D224" s="16" t="s">
        <v>111</v>
      </c>
      <c r="E224" s="17"/>
      <c r="F224" s="18">
        <f>F225+F227+F229</f>
        <v>0</v>
      </c>
      <c r="G224" s="18">
        <f>G225+G227+G229</f>
        <v>0</v>
      </c>
    </row>
    <row r="225" spans="1:7" ht="32.1" hidden="1" customHeight="1" x14ac:dyDescent="0.2">
      <c r="A225" s="13" t="s">
        <v>344</v>
      </c>
      <c r="B225" s="14">
        <v>5</v>
      </c>
      <c r="C225" s="15">
        <v>1</v>
      </c>
      <c r="D225" s="16" t="s">
        <v>111</v>
      </c>
      <c r="E225" s="17">
        <v>200</v>
      </c>
      <c r="F225" s="18">
        <f>F226</f>
        <v>0</v>
      </c>
      <c r="G225" s="18">
        <f>G226</f>
        <v>0</v>
      </c>
    </row>
    <row r="226" spans="1:7" ht="32.1" hidden="1" customHeight="1" x14ac:dyDescent="0.2">
      <c r="A226" s="25" t="s">
        <v>21</v>
      </c>
      <c r="B226" s="14">
        <v>5</v>
      </c>
      <c r="C226" s="15">
        <v>1</v>
      </c>
      <c r="D226" s="16" t="s">
        <v>111</v>
      </c>
      <c r="E226" s="17">
        <v>240</v>
      </c>
      <c r="F226" s="18"/>
      <c r="G226" s="18"/>
    </row>
    <row r="227" spans="1:7" ht="32.1" hidden="1" customHeight="1" x14ac:dyDescent="0.2">
      <c r="A227" s="31" t="s">
        <v>70</v>
      </c>
      <c r="B227" s="14">
        <v>5</v>
      </c>
      <c r="C227" s="15">
        <v>1</v>
      </c>
      <c r="D227" s="16" t="s">
        <v>111</v>
      </c>
      <c r="E227" s="17">
        <v>400</v>
      </c>
      <c r="F227" s="18">
        <f>F228</f>
        <v>0</v>
      </c>
      <c r="G227" s="18">
        <f>G228</f>
        <v>0</v>
      </c>
    </row>
    <row r="228" spans="1:7" ht="15.95" hidden="1" customHeight="1" x14ac:dyDescent="0.2">
      <c r="A228" s="43" t="s">
        <v>71</v>
      </c>
      <c r="B228" s="14">
        <v>5</v>
      </c>
      <c r="C228" s="15">
        <v>1</v>
      </c>
      <c r="D228" s="16" t="s">
        <v>111</v>
      </c>
      <c r="E228" s="17">
        <v>410</v>
      </c>
      <c r="F228" s="18"/>
      <c r="G228" s="18"/>
    </row>
    <row r="229" spans="1:7" ht="15.95" hidden="1" customHeight="1" x14ac:dyDescent="0.2">
      <c r="A229" s="43" t="s">
        <v>22</v>
      </c>
      <c r="B229" s="27">
        <v>5</v>
      </c>
      <c r="C229" s="27">
        <v>1</v>
      </c>
      <c r="D229" s="44" t="s">
        <v>111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 x14ac:dyDescent="0.2">
      <c r="A230" s="25" t="s">
        <v>74</v>
      </c>
      <c r="B230" s="27">
        <v>5</v>
      </c>
      <c r="C230" s="27">
        <v>1</v>
      </c>
      <c r="D230" s="44" t="s">
        <v>111</v>
      </c>
      <c r="E230" s="29">
        <v>810</v>
      </c>
      <c r="F230" s="30"/>
      <c r="G230" s="30"/>
    </row>
    <row r="231" spans="1:7" ht="32.1" hidden="1" customHeight="1" x14ac:dyDescent="0.2">
      <c r="A231" s="43" t="s">
        <v>112</v>
      </c>
      <c r="B231" s="27">
        <v>5</v>
      </c>
      <c r="C231" s="27">
        <v>1</v>
      </c>
      <c r="D231" s="44" t="s">
        <v>113</v>
      </c>
      <c r="E231" s="29"/>
      <c r="F231" s="30">
        <f>F232</f>
        <v>0</v>
      </c>
      <c r="G231" s="30">
        <f>G232</f>
        <v>0</v>
      </c>
    </row>
    <row r="232" spans="1:7" ht="15.95" hidden="1" customHeight="1" x14ac:dyDescent="0.2">
      <c r="A232" s="43" t="s">
        <v>22</v>
      </c>
      <c r="B232" s="27">
        <v>5</v>
      </c>
      <c r="C232" s="27">
        <v>1</v>
      </c>
      <c r="D232" s="44" t="s">
        <v>113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 x14ac:dyDescent="0.2">
      <c r="A233" s="25" t="s">
        <v>74</v>
      </c>
      <c r="B233" s="27">
        <v>5</v>
      </c>
      <c r="C233" s="27">
        <v>1</v>
      </c>
      <c r="D233" s="44" t="s">
        <v>113</v>
      </c>
      <c r="E233" s="29">
        <v>810</v>
      </c>
      <c r="F233" s="30"/>
      <c r="G233" s="30"/>
    </row>
    <row r="234" spans="1:7" ht="15.95" hidden="1" customHeight="1" x14ac:dyDescent="0.2">
      <c r="A234" s="74" t="s">
        <v>114</v>
      </c>
      <c r="B234" s="21">
        <v>5</v>
      </c>
      <c r="C234" s="21">
        <v>2</v>
      </c>
      <c r="D234" s="75"/>
      <c r="E234" s="23" t="s">
        <v>7</v>
      </c>
      <c r="F234" s="30">
        <f>F235+F243+F259</f>
        <v>0</v>
      </c>
      <c r="G234" s="30">
        <f>G235+G243+G259</f>
        <v>0</v>
      </c>
    </row>
    <row r="235" spans="1:7" ht="32.1" hidden="1" customHeight="1" x14ac:dyDescent="0.2">
      <c r="A235" s="43" t="s">
        <v>115</v>
      </c>
      <c r="B235" s="27">
        <v>5</v>
      </c>
      <c r="C235" s="27">
        <v>2</v>
      </c>
      <c r="D235" s="44" t="s">
        <v>116</v>
      </c>
      <c r="E235" s="29"/>
      <c r="F235" s="30">
        <f>F236</f>
        <v>0</v>
      </c>
      <c r="G235" s="30">
        <f>G236</f>
        <v>0</v>
      </c>
    </row>
    <row r="236" spans="1:7" ht="48" hidden="1" customHeight="1" x14ac:dyDescent="0.2">
      <c r="A236" s="43" t="s">
        <v>117</v>
      </c>
      <c r="B236" s="27">
        <v>5</v>
      </c>
      <c r="C236" s="27">
        <v>2</v>
      </c>
      <c r="D236" s="44" t="s">
        <v>118</v>
      </c>
      <c r="E236" s="29"/>
      <c r="F236" s="30">
        <f>F237+F239+F241</f>
        <v>0</v>
      </c>
      <c r="G236" s="30">
        <f>G237+G239+G241</f>
        <v>0</v>
      </c>
    </row>
    <row r="237" spans="1:7" ht="32.1" hidden="1" customHeight="1" x14ac:dyDescent="0.2">
      <c r="A237" s="13" t="s">
        <v>344</v>
      </c>
      <c r="B237" s="27">
        <v>5</v>
      </c>
      <c r="C237" s="27">
        <v>2</v>
      </c>
      <c r="D237" s="44" t="s">
        <v>118</v>
      </c>
      <c r="E237" s="29">
        <v>200</v>
      </c>
      <c r="F237" s="30">
        <f>F238</f>
        <v>0</v>
      </c>
      <c r="G237" s="30">
        <f>G238</f>
        <v>0</v>
      </c>
    </row>
    <row r="238" spans="1:7" ht="32.1" hidden="1" customHeight="1" x14ac:dyDescent="0.2">
      <c r="A238" s="25" t="s">
        <v>21</v>
      </c>
      <c r="B238" s="27">
        <v>5</v>
      </c>
      <c r="C238" s="27">
        <v>2</v>
      </c>
      <c r="D238" s="44" t="s">
        <v>118</v>
      </c>
      <c r="E238" s="29">
        <v>240</v>
      </c>
      <c r="F238" s="30"/>
      <c r="G238" s="30"/>
    </row>
    <row r="239" spans="1:7" ht="32.1" hidden="1" customHeight="1" x14ac:dyDescent="0.2">
      <c r="A239" s="13" t="s">
        <v>70</v>
      </c>
      <c r="B239" s="27">
        <v>5</v>
      </c>
      <c r="C239" s="27">
        <v>2</v>
      </c>
      <c r="D239" s="44" t="s">
        <v>118</v>
      </c>
      <c r="E239" s="29">
        <v>400</v>
      </c>
      <c r="F239" s="30">
        <f>F240</f>
        <v>0</v>
      </c>
      <c r="G239" s="30">
        <f>G240</f>
        <v>0</v>
      </c>
    </row>
    <row r="240" spans="1:7" ht="15.95" hidden="1" customHeight="1" x14ac:dyDescent="0.2">
      <c r="A240" s="13" t="s">
        <v>71</v>
      </c>
      <c r="B240" s="27">
        <v>5</v>
      </c>
      <c r="C240" s="27">
        <v>2</v>
      </c>
      <c r="D240" s="44" t="s">
        <v>118</v>
      </c>
      <c r="E240" s="29">
        <v>410</v>
      </c>
      <c r="F240" s="30"/>
      <c r="G240" s="30"/>
    </row>
    <row r="241" spans="1:7" ht="15.95" hidden="1" customHeight="1" x14ac:dyDescent="0.2">
      <c r="A241" s="25" t="s">
        <v>22</v>
      </c>
      <c r="B241" s="27">
        <v>5</v>
      </c>
      <c r="C241" s="27">
        <v>2</v>
      </c>
      <c r="D241" s="44" t="s">
        <v>118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 x14ac:dyDescent="0.2">
      <c r="A242" s="25" t="s">
        <v>74</v>
      </c>
      <c r="B242" s="27">
        <v>5</v>
      </c>
      <c r="C242" s="27">
        <v>2</v>
      </c>
      <c r="D242" s="44" t="s">
        <v>118</v>
      </c>
      <c r="E242" s="29">
        <v>810</v>
      </c>
      <c r="F242" s="30"/>
      <c r="G242" s="30"/>
    </row>
    <row r="243" spans="1:7" ht="48" hidden="1" customHeight="1" x14ac:dyDescent="0.2">
      <c r="A243" s="43" t="s">
        <v>119</v>
      </c>
      <c r="B243" s="27">
        <v>5</v>
      </c>
      <c r="C243" s="27">
        <v>2</v>
      </c>
      <c r="D243" s="44" t="s">
        <v>120</v>
      </c>
      <c r="E243" s="29"/>
      <c r="F243" s="30">
        <f>F244+F247+F250</f>
        <v>0</v>
      </c>
      <c r="G243" s="30">
        <f>G244+G247+G250</f>
        <v>0</v>
      </c>
    </row>
    <row r="244" spans="1:7" ht="48" hidden="1" customHeight="1" x14ac:dyDescent="0.2">
      <c r="A244" s="43" t="s">
        <v>121</v>
      </c>
      <c r="B244" s="27">
        <v>5</v>
      </c>
      <c r="C244" s="27">
        <v>2</v>
      </c>
      <c r="D244" s="44" t="s">
        <v>122</v>
      </c>
      <c r="E244" s="29"/>
      <c r="F244" s="30">
        <f>F245</f>
        <v>0</v>
      </c>
      <c r="G244" s="30">
        <f>G245</f>
        <v>0</v>
      </c>
    </row>
    <row r="245" spans="1:7" ht="15.95" hidden="1" customHeight="1" x14ac:dyDescent="0.2">
      <c r="A245" s="25" t="s">
        <v>22</v>
      </c>
      <c r="B245" s="27">
        <v>5</v>
      </c>
      <c r="C245" s="27">
        <v>2</v>
      </c>
      <c r="D245" s="44" t="s">
        <v>122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 x14ac:dyDescent="0.2">
      <c r="A246" s="25" t="s">
        <v>74</v>
      </c>
      <c r="B246" s="27">
        <v>5</v>
      </c>
      <c r="C246" s="27">
        <v>2</v>
      </c>
      <c r="D246" s="44" t="s">
        <v>122</v>
      </c>
      <c r="E246" s="29">
        <v>810</v>
      </c>
      <c r="F246" s="30"/>
      <c r="G246" s="30"/>
    </row>
    <row r="247" spans="1:7" ht="48" hidden="1" customHeight="1" x14ac:dyDescent="0.2">
      <c r="A247" s="43" t="s">
        <v>123</v>
      </c>
      <c r="B247" s="27">
        <v>5</v>
      </c>
      <c r="C247" s="27">
        <v>2</v>
      </c>
      <c r="D247" s="44" t="s">
        <v>124</v>
      </c>
      <c r="E247" s="29"/>
      <c r="F247" s="30">
        <f>F248</f>
        <v>0</v>
      </c>
      <c r="G247" s="30">
        <f>G248</f>
        <v>0</v>
      </c>
    </row>
    <row r="248" spans="1:7" ht="15.95" hidden="1" customHeight="1" x14ac:dyDescent="0.2">
      <c r="A248" s="25" t="s">
        <v>22</v>
      </c>
      <c r="B248" s="27">
        <v>5</v>
      </c>
      <c r="C248" s="27">
        <v>2</v>
      </c>
      <c r="D248" s="44" t="s">
        <v>124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 x14ac:dyDescent="0.2">
      <c r="A249" s="25" t="s">
        <v>74</v>
      </c>
      <c r="B249" s="27">
        <v>5</v>
      </c>
      <c r="C249" s="27">
        <v>2</v>
      </c>
      <c r="D249" s="44" t="s">
        <v>124</v>
      </c>
      <c r="E249" s="29">
        <v>810</v>
      </c>
      <c r="F249" s="30"/>
      <c r="G249" s="30"/>
    </row>
    <row r="250" spans="1:7" ht="63" hidden="1" x14ac:dyDescent="0.2">
      <c r="A250" s="25" t="s">
        <v>125</v>
      </c>
      <c r="B250" s="27">
        <v>5</v>
      </c>
      <c r="C250" s="27">
        <v>2</v>
      </c>
      <c r="D250" s="28" t="s">
        <v>126</v>
      </c>
      <c r="E250" s="17"/>
      <c r="F250" s="30">
        <f>F251+F253+F255</f>
        <v>0</v>
      </c>
      <c r="G250" s="30">
        <f>G251+G253+G255</f>
        <v>0</v>
      </c>
    </row>
    <row r="251" spans="1:7" ht="32.1" hidden="1" customHeight="1" x14ac:dyDescent="0.2">
      <c r="A251" s="13" t="s">
        <v>344</v>
      </c>
      <c r="B251" s="27">
        <v>5</v>
      </c>
      <c r="C251" s="27">
        <v>2</v>
      </c>
      <c r="D251" s="28" t="s">
        <v>126</v>
      </c>
      <c r="E251" s="17">
        <v>200</v>
      </c>
      <c r="F251" s="30">
        <f>F252</f>
        <v>0</v>
      </c>
      <c r="G251" s="30">
        <f>G252</f>
        <v>0</v>
      </c>
    </row>
    <row r="252" spans="1:7" ht="32.1" hidden="1" customHeight="1" x14ac:dyDescent="0.2">
      <c r="A252" s="25" t="s">
        <v>21</v>
      </c>
      <c r="B252" s="27">
        <v>5</v>
      </c>
      <c r="C252" s="27">
        <v>2</v>
      </c>
      <c r="D252" s="28" t="s">
        <v>126</v>
      </c>
      <c r="E252" s="17">
        <v>240</v>
      </c>
      <c r="F252" s="18"/>
      <c r="G252" s="18"/>
    </row>
    <row r="253" spans="1:7" ht="32.1" hidden="1" customHeight="1" x14ac:dyDescent="0.2">
      <c r="A253" s="13" t="s">
        <v>70</v>
      </c>
      <c r="B253" s="27">
        <v>5</v>
      </c>
      <c r="C253" s="27">
        <v>2</v>
      </c>
      <c r="D253" s="28" t="s">
        <v>126</v>
      </c>
      <c r="E253" s="17">
        <v>400</v>
      </c>
      <c r="F253" s="30">
        <f>F254</f>
        <v>0</v>
      </c>
      <c r="G253" s="30">
        <f>G254</f>
        <v>0</v>
      </c>
    </row>
    <row r="254" spans="1:7" ht="15.95" hidden="1" customHeight="1" x14ac:dyDescent="0.2">
      <c r="A254" s="13" t="s">
        <v>71</v>
      </c>
      <c r="B254" s="27">
        <v>5</v>
      </c>
      <c r="C254" s="27">
        <v>2</v>
      </c>
      <c r="D254" s="28" t="s">
        <v>126</v>
      </c>
      <c r="E254" s="17">
        <v>410</v>
      </c>
      <c r="F254" s="30"/>
      <c r="G254" s="30"/>
    </row>
    <row r="255" spans="1:7" ht="15.95" hidden="1" customHeight="1" x14ac:dyDescent="0.2">
      <c r="A255" s="25" t="s">
        <v>22</v>
      </c>
      <c r="B255" s="27">
        <v>5</v>
      </c>
      <c r="C255" s="27">
        <v>2</v>
      </c>
      <c r="D255" s="28" t="s">
        <v>126</v>
      </c>
      <c r="E255" s="17">
        <v>800</v>
      </c>
      <c r="F255" s="30">
        <f>F256+F257+F258</f>
        <v>0</v>
      </c>
      <c r="G255" s="30">
        <f>G256+G257+G258</f>
        <v>0</v>
      </c>
    </row>
    <row r="256" spans="1:7" ht="48" hidden="1" customHeight="1" x14ac:dyDescent="0.2">
      <c r="A256" s="25" t="s">
        <v>74</v>
      </c>
      <c r="B256" s="27">
        <v>5</v>
      </c>
      <c r="C256" s="27">
        <v>2</v>
      </c>
      <c r="D256" s="28" t="s">
        <v>126</v>
      </c>
      <c r="E256" s="17">
        <v>810</v>
      </c>
      <c r="F256" s="30"/>
      <c r="G256" s="30"/>
    </row>
    <row r="257" spans="1:7" ht="15.95" hidden="1" customHeight="1" x14ac:dyDescent="0.2">
      <c r="A257" s="25" t="s">
        <v>44</v>
      </c>
      <c r="B257" s="27">
        <v>5</v>
      </c>
      <c r="C257" s="27">
        <v>2</v>
      </c>
      <c r="D257" s="28" t="s">
        <v>126</v>
      </c>
      <c r="E257" s="17">
        <v>830</v>
      </c>
      <c r="F257" s="18"/>
      <c r="G257" s="18"/>
    </row>
    <row r="258" spans="1:7" ht="15.95" hidden="1" customHeight="1" x14ac:dyDescent="0.2">
      <c r="A258" s="25" t="s">
        <v>23</v>
      </c>
      <c r="B258" s="27">
        <v>5</v>
      </c>
      <c r="C258" s="27">
        <v>2</v>
      </c>
      <c r="D258" s="28" t="s">
        <v>126</v>
      </c>
      <c r="E258" s="17">
        <v>850</v>
      </c>
      <c r="F258" s="18"/>
      <c r="G258" s="18"/>
    </row>
    <row r="259" spans="1:7" ht="15.95" hidden="1" customHeight="1" x14ac:dyDescent="0.2">
      <c r="A259" s="43" t="s">
        <v>9</v>
      </c>
      <c r="B259" s="27">
        <v>5</v>
      </c>
      <c r="C259" s="27">
        <v>2</v>
      </c>
      <c r="D259" s="44" t="s">
        <v>10</v>
      </c>
      <c r="E259" s="29"/>
      <c r="F259" s="30">
        <f>F260+F263+F266</f>
        <v>0</v>
      </c>
      <c r="G259" s="30">
        <f>G260+G263+G266</f>
        <v>0</v>
      </c>
    </row>
    <row r="260" spans="1:7" ht="48" hidden="1" customHeight="1" x14ac:dyDescent="0.2">
      <c r="A260" s="43" t="s">
        <v>121</v>
      </c>
      <c r="B260" s="27">
        <v>5</v>
      </c>
      <c r="C260" s="27">
        <v>2</v>
      </c>
      <c r="D260" s="44" t="s">
        <v>127</v>
      </c>
      <c r="E260" s="29"/>
      <c r="F260" s="30">
        <f>F261</f>
        <v>0</v>
      </c>
      <c r="G260" s="30">
        <f>G261</f>
        <v>0</v>
      </c>
    </row>
    <row r="261" spans="1:7" ht="15.95" hidden="1" customHeight="1" x14ac:dyDescent="0.2">
      <c r="A261" s="25" t="s">
        <v>22</v>
      </c>
      <c r="B261" s="27">
        <v>5</v>
      </c>
      <c r="C261" s="27">
        <v>2</v>
      </c>
      <c r="D261" s="44" t="s">
        <v>127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 x14ac:dyDescent="0.2">
      <c r="A262" s="25" t="s">
        <v>74</v>
      </c>
      <c r="B262" s="27">
        <v>5</v>
      </c>
      <c r="C262" s="27">
        <v>2</v>
      </c>
      <c r="D262" s="44" t="s">
        <v>127</v>
      </c>
      <c r="E262" s="29">
        <v>810</v>
      </c>
      <c r="F262" s="30"/>
      <c r="G262" s="30"/>
    </row>
    <row r="263" spans="1:7" ht="48" hidden="1" customHeight="1" x14ac:dyDescent="0.2">
      <c r="A263" s="43" t="s">
        <v>123</v>
      </c>
      <c r="B263" s="27">
        <v>5</v>
      </c>
      <c r="C263" s="27">
        <v>2</v>
      </c>
      <c r="D263" s="44" t="s">
        <v>128</v>
      </c>
      <c r="E263" s="29"/>
      <c r="F263" s="30">
        <f>F264</f>
        <v>0</v>
      </c>
      <c r="G263" s="30">
        <f>G264</f>
        <v>0</v>
      </c>
    </row>
    <row r="264" spans="1:7" ht="15.95" hidden="1" customHeight="1" x14ac:dyDescent="0.2">
      <c r="A264" s="25" t="s">
        <v>22</v>
      </c>
      <c r="B264" s="27">
        <v>5</v>
      </c>
      <c r="C264" s="27">
        <v>2</v>
      </c>
      <c r="D264" s="44" t="s">
        <v>128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 x14ac:dyDescent="0.2">
      <c r="A265" s="25" t="s">
        <v>74</v>
      </c>
      <c r="B265" s="27">
        <v>5</v>
      </c>
      <c r="C265" s="27">
        <v>2</v>
      </c>
      <c r="D265" s="44" t="s">
        <v>128</v>
      </c>
      <c r="E265" s="29">
        <v>810</v>
      </c>
      <c r="F265" s="30"/>
      <c r="G265" s="30"/>
    </row>
    <row r="266" spans="1:7" ht="32.1" hidden="1" customHeight="1" x14ac:dyDescent="0.2">
      <c r="A266" s="13" t="s">
        <v>108</v>
      </c>
      <c r="B266" s="27">
        <v>5</v>
      </c>
      <c r="C266" s="27">
        <v>2</v>
      </c>
      <c r="D266" s="28" t="s">
        <v>109</v>
      </c>
      <c r="E266" s="17"/>
      <c r="F266" s="30">
        <f>F267+F269+F271</f>
        <v>0</v>
      </c>
      <c r="G266" s="30">
        <f>G267+G269+G271</f>
        <v>0</v>
      </c>
    </row>
    <row r="267" spans="1:7" ht="32.1" hidden="1" customHeight="1" x14ac:dyDescent="0.2">
      <c r="A267" s="13" t="s">
        <v>344</v>
      </c>
      <c r="B267" s="27">
        <v>5</v>
      </c>
      <c r="C267" s="27">
        <v>2</v>
      </c>
      <c r="D267" s="28" t="s">
        <v>109</v>
      </c>
      <c r="E267" s="17">
        <v>200</v>
      </c>
      <c r="F267" s="30">
        <f>F268</f>
        <v>0</v>
      </c>
      <c r="G267" s="30">
        <f>G268</f>
        <v>0</v>
      </c>
    </row>
    <row r="268" spans="1:7" ht="32.1" hidden="1" customHeight="1" x14ac:dyDescent="0.2">
      <c r="A268" s="25" t="s">
        <v>21</v>
      </c>
      <c r="B268" s="27">
        <v>5</v>
      </c>
      <c r="C268" s="27">
        <v>2</v>
      </c>
      <c r="D268" s="28" t="s">
        <v>109</v>
      </c>
      <c r="E268" s="17">
        <v>240</v>
      </c>
      <c r="F268" s="18"/>
      <c r="G268" s="18"/>
    </row>
    <row r="269" spans="1:7" ht="32.1" hidden="1" customHeight="1" x14ac:dyDescent="0.2">
      <c r="A269" s="13" t="s">
        <v>70</v>
      </c>
      <c r="B269" s="27">
        <v>5</v>
      </c>
      <c r="C269" s="27">
        <v>2</v>
      </c>
      <c r="D269" s="28" t="s">
        <v>109</v>
      </c>
      <c r="E269" s="17">
        <v>400</v>
      </c>
      <c r="F269" s="30">
        <f>F270</f>
        <v>0</v>
      </c>
      <c r="G269" s="30">
        <f>G270</f>
        <v>0</v>
      </c>
    </row>
    <row r="270" spans="1:7" ht="15.95" hidden="1" customHeight="1" x14ac:dyDescent="0.2">
      <c r="A270" s="13" t="s">
        <v>71</v>
      </c>
      <c r="B270" s="27">
        <v>5</v>
      </c>
      <c r="C270" s="27">
        <v>2</v>
      </c>
      <c r="D270" s="28" t="s">
        <v>109</v>
      </c>
      <c r="E270" s="17">
        <v>410</v>
      </c>
      <c r="F270" s="30"/>
      <c r="G270" s="30"/>
    </row>
    <row r="271" spans="1:7" ht="15.95" hidden="1" customHeight="1" x14ac:dyDescent="0.2">
      <c r="A271" s="25" t="s">
        <v>22</v>
      </c>
      <c r="B271" s="27">
        <v>5</v>
      </c>
      <c r="C271" s="27">
        <v>2</v>
      </c>
      <c r="D271" s="28" t="s">
        <v>109</v>
      </c>
      <c r="E271" s="17">
        <v>800</v>
      </c>
      <c r="F271" s="30">
        <f>F272+F273+F274</f>
        <v>0</v>
      </c>
      <c r="G271" s="30">
        <f>G272+G273+G274</f>
        <v>0</v>
      </c>
    </row>
    <row r="272" spans="1:7" ht="48" hidden="1" customHeight="1" x14ac:dyDescent="0.2">
      <c r="A272" s="25" t="s">
        <v>74</v>
      </c>
      <c r="B272" s="27">
        <v>5</v>
      </c>
      <c r="C272" s="27">
        <v>2</v>
      </c>
      <c r="D272" s="28" t="s">
        <v>109</v>
      </c>
      <c r="E272" s="17">
        <v>810</v>
      </c>
      <c r="F272" s="30"/>
      <c r="G272" s="30"/>
    </row>
    <row r="273" spans="1:7" ht="15.95" hidden="1" customHeight="1" x14ac:dyDescent="0.2">
      <c r="A273" s="25" t="s">
        <v>44</v>
      </c>
      <c r="B273" s="27">
        <v>5</v>
      </c>
      <c r="C273" s="27">
        <v>2</v>
      </c>
      <c r="D273" s="28" t="s">
        <v>109</v>
      </c>
      <c r="E273" s="17">
        <v>830</v>
      </c>
      <c r="F273" s="18"/>
      <c r="G273" s="18"/>
    </row>
    <row r="274" spans="1:7" ht="15.95" hidden="1" customHeight="1" x14ac:dyDescent="0.2">
      <c r="A274" s="25" t="s">
        <v>23</v>
      </c>
      <c r="B274" s="27">
        <v>5</v>
      </c>
      <c r="C274" s="27">
        <v>2</v>
      </c>
      <c r="D274" s="28" t="s">
        <v>109</v>
      </c>
      <c r="E274" s="17">
        <v>850</v>
      </c>
      <c r="F274" s="18"/>
      <c r="G274" s="18"/>
    </row>
    <row r="275" spans="1:7" ht="15.95" hidden="1" customHeight="1" x14ac:dyDescent="0.2">
      <c r="A275" s="19" t="s">
        <v>129</v>
      </c>
      <c r="B275" s="7">
        <v>5</v>
      </c>
      <c r="C275" s="8">
        <v>3</v>
      </c>
      <c r="D275" s="9"/>
      <c r="E275" s="10"/>
      <c r="F275" s="11">
        <f>F276+F303</f>
        <v>0</v>
      </c>
      <c r="G275" s="11">
        <f>G276+G303</f>
        <v>0</v>
      </c>
    </row>
    <row r="276" spans="1:7" ht="32.1" hidden="1" customHeight="1" x14ac:dyDescent="0.2">
      <c r="A276" s="13" t="s">
        <v>130</v>
      </c>
      <c r="B276" s="14">
        <v>5</v>
      </c>
      <c r="C276" s="15">
        <v>3</v>
      </c>
      <c r="D276" s="16" t="s">
        <v>131</v>
      </c>
      <c r="E276" s="17" t="s">
        <v>7</v>
      </c>
      <c r="F276" s="18">
        <f>F277+F285+F291+F297</f>
        <v>0</v>
      </c>
      <c r="G276" s="18">
        <f>G277+G285+G291+G297</f>
        <v>0</v>
      </c>
    </row>
    <row r="277" spans="1:7" ht="48" hidden="1" customHeight="1" x14ac:dyDescent="0.2">
      <c r="A277" s="13" t="s">
        <v>132</v>
      </c>
      <c r="B277" s="14">
        <v>5</v>
      </c>
      <c r="C277" s="15">
        <v>3</v>
      </c>
      <c r="D277" s="16" t="s">
        <v>133</v>
      </c>
      <c r="E277" s="17"/>
      <c r="F277" s="18">
        <f>F278</f>
        <v>0</v>
      </c>
      <c r="G277" s="18">
        <f>G278</f>
        <v>0</v>
      </c>
    </row>
    <row r="278" spans="1:7" ht="48" hidden="1" customHeight="1" x14ac:dyDescent="0.2">
      <c r="A278" s="13" t="s">
        <v>134</v>
      </c>
      <c r="B278" s="14">
        <v>5</v>
      </c>
      <c r="C278" s="15">
        <v>3</v>
      </c>
      <c r="D278" s="16" t="s">
        <v>135</v>
      </c>
      <c r="E278" s="17"/>
      <c r="F278" s="18">
        <f>F279+F281+F283</f>
        <v>0</v>
      </c>
      <c r="G278" s="18">
        <f>G279+G281+G283</f>
        <v>0</v>
      </c>
    </row>
    <row r="279" spans="1:7" ht="32.1" hidden="1" customHeight="1" x14ac:dyDescent="0.2">
      <c r="A279" s="13" t="s">
        <v>344</v>
      </c>
      <c r="B279" s="14">
        <v>5</v>
      </c>
      <c r="C279" s="15">
        <v>3</v>
      </c>
      <c r="D279" s="16" t="s">
        <v>135</v>
      </c>
      <c r="E279" s="17">
        <v>200</v>
      </c>
      <c r="F279" s="18">
        <f>F280</f>
        <v>0</v>
      </c>
      <c r="G279" s="18">
        <f>G280</f>
        <v>0</v>
      </c>
    </row>
    <row r="280" spans="1:7" ht="32.1" hidden="1" customHeight="1" x14ac:dyDescent="0.2">
      <c r="A280" s="13" t="s">
        <v>21</v>
      </c>
      <c r="B280" s="14">
        <v>5</v>
      </c>
      <c r="C280" s="15">
        <v>3</v>
      </c>
      <c r="D280" s="16" t="s">
        <v>135</v>
      </c>
      <c r="E280" s="17">
        <v>240</v>
      </c>
      <c r="F280" s="18"/>
      <c r="G280" s="18"/>
    </row>
    <row r="281" spans="1:7" ht="32.1" hidden="1" customHeight="1" x14ac:dyDescent="0.2">
      <c r="A281" s="13" t="s">
        <v>70</v>
      </c>
      <c r="B281" s="14">
        <v>5</v>
      </c>
      <c r="C281" s="15">
        <v>3</v>
      </c>
      <c r="D281" s="16" t="s">
        <v>135</v>
      </c>
      <c r="E281" s="17">
        <v>400</v>
      </c>
      <c r="F281" s="18">
        <f>F282</f>
        <v>0</v>
      </c>
      <c r="G281" s="18">
        <f>G282</f>
        <v>0</v>
      </c>
    </row>
    <row r="282" spans="1:7" ht="15.95" hidden="1" customHeight="1" x14ac:dyDescent="0.2">
      <c r="A282" s="13" t="s">
        <v>71</v>
      </c>
      <c r="B282" s="14">
        <v>5</v>
      </c>
      <c r="C282" s="15">
        <v>3</v>
      </c>
      <c r="D282" s="16" t="s">
        <v>135</v>
      </c>
      <c r="E282" s="17">
        <v>410</v>
      </c>
      <c r="F282" s="18"/>
      <c r="G282" s="18"/>
    </row>
    <row r="283" spans="1:7" ht="15.95" hidden="1" customHeight="1" x14ac:dyDescent="0.2">
      <c r="A283" s="13" t="s">
        <v>22</v>
      </c>
      <c r="B283" s="14">
        <v>5</v>
      </c>
      <c r="C283" s="15">
        <v>3</v>
      </c>
      <c r="D283" s="16" t="s">
        <v>135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 x14ac:dyDescent="0.2">
      <c r="A284" s="25" t="s">
        <v>74</v>
      </c>
      <c r="B284" s="14">
        <v>5</v>
      </c>
      <c r="C284" s="15">
        <v>3</v>
      </c>
      <c r="D284" s="16" t="s">
        <v>135</v>
      </c>
      <c r="E284" s="17">
        <v>810</v>
      </c>
      <c r="F284" s="18"/>
      <c r="G284" s="18"/>
    </row>
    <row r="285" spans="1:7" ht="48" hidden="1" customHeight="1" x14ac:dyDescent="0.2">
      <c r="A285" s="13" t="s">
        <v>136</v>
      </c>
      <c r="B285" s="14">
        <v>5</v>
      </c>
      <c r="C285" s="15">
        <v>3</v>
      </c>
      <c r="D285" s="16" t="s">
        <v>137</v>
      </c>
      <c r="E285" s="17"/>
      <c r="F285" s="18">
        <f>F286</f>
        <v>0</v>
      </c>
      <c r="G285" s="18">
        <f>G286</f>
        <v>0</v>
      </c>
    </row>
    <row r="286" spans="1:7" ht="48" hidden="1" customHeight="1" x14ac:dyDescent="0.2">
      <c r="A286" s="13" t="s">
        <v>138</v>
      </c>
      <c r="B286" s="14">
        <v>5</v>
      </c>
      <c r="C286" s="15">
        <v>3</v>
      </c>
      <c r="D286" s="16" t="s">
        <v>139</v>
      </c>
      <c r="E286" s="17"/>
      <c r="F286" s="18">
        <f>F287+F289</f>
        <v>0</v>
      </c>
      <c r="G286" s="18">
        <f>G287+G289</f>
        <v>0</v>
      </c>
    </row>
    <row r="287" spans="1:7" ht="32.1" hidden="1" customHeight="1" x14ac:dyDescent="0.2">
      <c r="A287" s="13" t="s">
        <v>344</v>
      </c>
      <c r="B287" s="14">
        <v>5</v>
      </c>
      <c r="C287" s="15">
        <v>3</v>
      </c>
      <c r="D287" s="16" t="s">
        <v>139</v>
      </c>
      <c r="E287" s="17">
        <v>200</v>
      </c>
      <c r="F287" s="18">
        <f>F288</f>
        <v>0</v>
      </c>
      <c r="G287" s="18">
        <f>G288</f>
        <v>0</v>
      </c>
    </row>
    <row r="288" spans="1:7" ht="32.1" hidden="1" customHeight="1" x14ac:dyDescent="0.2">
      <c r="A288" s="13" t="s">
        <v>21</v>
      </c>
      <c r="B288" s="14">
        <v>5</v>
      </c>
      <c r="C288" s="15">
        <v>3</v>
      </c>
      <c r="D288" s="16" t="s">
        <v>139</v>
      </c>
      <c r="E288" s="17">
        <v>240</v>
      </c>
      <c r="F288" s="18"/>
      <c r="G288" s="18"/>
    </row>
    <row r="289" spans="1:7" ht="15.95" hidden="1" customHeight="1" x14ac:dyDescent="0.2">
      <c r="A289" s="13" t="s">
        <v>22</v>
      </c>
      <c r="B289" s="14">
        <v>5</v>
      </c>
      <c r="C289" s="15">
        <v>3</v>
      </c>
      <c r="D289" s="16" t="s">
        <v>139</v>
      </c>
      <c r="E289" s="17">
        <v>800</v>
      </c>
      <c r="F289" s="18">
        <f>F290</f>
        <v>0</v>
      </c>
      <c r="G289" s="18">
        <f>G290</f>
        <v>0</v>
      </c>
    </row>
    <row r="290" spans="1:7" ht="48" hidden="1" customHeight="1" x14ac:dyDescent="0.2">
      <c r="A290" s="25" t="s">
        <v>74</v>
      </c>
      <c r="B290" s="14">
        <v>5</v>
      </c>
      <c r="C290" s="15">
        <v>3</v>
      </c>
      <c r="D290" s="16" t="s">
        <v>139</v>
      </c>
      <c r="E290" s="17">
        <v>810</v>
      </c>
      <c r="F290" s="18"/>
      <c r="G290" s="18"/>
    </row>
    <row r="291" spans="1:7" ht="48" hidden="1" customHeight="1" x14ac:dyDescent="0.2">
      <c r="A291" s="13" t="s">
        <v>140</v>
      </c>
      <c r="B291" s="14">
        <v>5</v>
      </c>
      <c r="C291" s="15">
        <v>3</v>
      </c>
      <c r="D291" s="16" t="s">
        <v>141</v>
      </c>
      <c r="E291" s="17"/>
      <c r="F291" s="18">
        <f>F292</f>
        <v>0</v>
      </c>
      <c r="G291" s="18">
        <f>G292</f>
        <v>0</v>
      </c>
    </row>
    <row r="292" spans="1:7" ht="63.95" hidden="1" customHeight="1" x14ac:dyDescent="0.2">
      <c r="A292" s="13" t="s">
        <v>142</v>
      </c>
      <c r="B292" s="14">
        <v>5</v>
      </c>
      <c r="C292" s="15">
        <v>3</v>
      </c>
      <c r="D292" s="16" t="s">
        <v>143</v>
      </c>
      <c r="E292" s="17"/>
      <c r="F292" s="18">
        <f>F293+F295</f>
        <v>0</v>
      </c>
      <c r="G292" s="18">
        <f>G293+G295</f>
        <v>0</v>
      </c>
    </row>
    <row r="293" spans="1:7" ht="32.1" hidden="1" customHeight="1" x14ac:dyDescent="0.2">
      <c r="A293" s="13" t="s">
        <v>344</v>
      </c>
      <c r="B293" s="14">
        <v>5</v>
      </c>
      <c r="C293" s="15">
        <v>3</v>
      </c>
      <c r="D293" s="16" t="s">
        <v>143</v>
      </c>
      <c r="E293" s="17">
        <v>200</v>
      </c>
      <c r="F293" s="18">
        <f>F294</f>
        <v>0</v>
      </c>
      <c r="G293" s="18">
        <f>G294</f>
        <v>0</v>
      </c>
    </row>
    <row r="294" spans="1:7" ht="32.1" hidden="1" customHeight="1" x14ac:dyDescent="0.2">
      <c r="A294" s="13" t="s">
        <v>21</v>
      </c>
      <c r="B294" s="14">
        <v>5</v>
      </c>
      <c r="C294" s="15">
        <v>3</v>
      </c>
      <c r="D294" s="16" t="s">
        <v>143</v>
      </c>
      <c r="E294" s="17">
        <v>240</v>
      </c>
      <c r="F294" s="18"/>
      <c r="G294" s="18"/>
    </row>
    <row r="295" spans="1:7" ht="15.95" hidden="1" customHeight="1" x14ac:dyDescent="0.2">
      <c r="A295" s="13" t="s">
        <v>22</v>
      </c>
      <c r="B295" s="14">
        <v>5</v>
      </c>
      <c r="C295" s="15">
        <v>3</v>
      </c>
      <c r="D295" s="16" t="s">
        <v>143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 x14ac:dyDescent="0.2">
      <c r="A296" s="25" t="s">
        <v>74</v>
      </c>
      <c r="B296" s="14">
        <v>5</v>
      </c>
      <c r="C296" s="15">
        <v>3</v>
      </c>
      <c r="D296" s="16" t="s">
        <v>143</v>
      </c>
      <c r="E296" s="17">
        <v>810</v>
      </c>
      <c r="F296" s="18"/>
      <c r="G296" s="18"/>
    </row>
    <row r="297" spans="1:7" ht="48" hidden="1" customHeight="1" x14ac:dyDescent="0.2">
      <c r="A297" s="13" t="s">
        <v>144</v>
      </c>
      <c r="B297" s="14">
        <v>5</v>
      </c>
      <c r="C297" s="15">
        <v>3</v>
      </c>
      <c r="D297" s="16" t="s">
        <v>145</v>
      </c>
      <c r="E297" s="17"/>
      <c r="F297" s="18">
        <f>F298</f>
        <v>0</v>
      </c>
      <c r="G297" s="18">
        <f>G298</f>
        <v>0</v>
      </c>
    </row>
    <row r="298" spans="1:7" ht="63.95" hidden="1" customHeight="1" x14ac:dyDescent="0.2">
      <c r="A298" s="13" t="s">
        <v>146</v>
      </c>
      <c r="B298" s="14">
        <v>5</v>
      </c>
      <c r="C298" s="15">
        <v>3</v>
      </c>
      <c r="D298" s="16" t="s">
        <v>147</v>
      </c>
      <c r="E298" s="17"/>
      <c r="F298" s="18">
        <f>F299+F301</f>
        <v>0</v>
      </c>
      <c r="G298" s="18">
        <f>G299+G301</f>
        <v>0</v>
      </c>
    </row>
    <row r="299" spans="1:7" ht="32.1" hidden="1" customHeight="1" x14ac:dyDescent="0.2">
      <c r="A299" s="13" t="s">
        <v>344</v>
      </c>
      <c r="B299" s="14">
        <v>5</v>
      </c>
      <c r="C299" s="15">
        <v>3</v>
      </c>
      <c r="D299" s="16" t="s">
        <v>147</v>
      </c>
      <c r="E299" s="17">
        <v>200</v>
      </c>
      <c r="F299" s="18">
        <f>F300</f>
        <v>0</v>
      </c>
      <c r="G299" s="18">
        <f>G300</f>
        <v>0</v>
      </c>
    </row>
    <row r="300" spans="1:7" ht="32.1" hidden="1" customHeight="1" x14ac:dyDescent="0.2">
      <c r="A300" s="13" t="s">
        <v>21</v>
      </c>
      <c r="B300" s="14">
        <v>5</v>
      </c>
      <c r="C300" s="15">
        <v>3</v>
      </c>
      <c r="D300" s="16" t="s">
        <v>147</v>
      </c>
      <c r="E300" s="17">
        <v>240</v>
      </c>
      <c r="F300" s="18"/>
      <c r="G300" s="18"/>
    </row>
    <row r="301" spans="1:7" ht="15.95" hidden="1" customHeight="1" x14ac:dyDescent="0.2">
      <c r="A301" s="13" t="s">
        <v>22</v>
      </c>
      <c r="B301" s="14">
        <v>5</v>
      </c>
      <c r="C301" s="15">
        <v>3</v>
      </c>
      <c r="D301" s="16" t="s">
        <v>147</v>
      </c>
      <c r="E301" s="17">
        <v>800</v>
      </c>
      <c r="F301" s="18">
        <f>F302</f>
        <v>0</v>
      </c>
      <c r="G301" s="18">
        <f>G302</f>
        <v>0</v>
      </c>
    </row>
    <row r="302" spans="1:7" ht="48" hidden="1" customHeight="1" x14ac:dyDescent="0.2">
      <c r="A302" s="25" t="s">
        <v>74</v>
      </c>
      <c r="B302" s="14">
        <v>5</v>
      </c>
      <c r="C302" s="15">
        <v>3</v>
      </c>
      <c r="D302" s="16" t="s">
        <v>147</v>
      </c>
      <c r="E302" s="17">
        <v>810</v>
      </c>
      <c r="F302" s="18"/>
      <c r="G302" s="18"/>
    </row>
    <row r="303" spans="1:7" ht="15.95" hidden="1" customHeight="1" x14ac:dyDescent="0.2">
      <c r="A303" s="13" t="s">
        <v>9</v>
      </c>
      <c r="B303" s="14">
        <v>5</v>
      </c>
      <c r="C303" s="15">
        <v>3</v>
      </c>
      <c r="D303" s="16" t="s">
        <v>10</v>
      </c>
      <c r="E303" s="17" t="s">
        <v>7</v>
      </c>
      <c r="F303" s="18">
        <f>F304+F311+F316+F321</f>
        <v>0</v>
      </c>
      <c r="G303" s="18">
        <f>G304+G311+G316+G321</f>
        <v>0</v>
      </c>
    </row>
    <row r="304" spans="1:7" ht="15.95" hidden="1" customHeight="1" x14ac:dyDescent="0.2">
      <c r="A304" s="13" t="s">
        <v>148</v>
      </c>
      <c r="B304" s="14">
        <v>5</v>
      </c>
      <c r="C304" s="15">
        <v>3</v>
      </c>
      <c r="D304" s="16" t="s">
        <v>149</v>
      </c>
      <c r="E304" s="17"/>
      <c r="F304" s="18">
        <f>F305+F307+F309</f>
        <v>0</v>
      </c>
      <c r="G304" s="18">
        <f>G305+G307+G309</f>
        <v>0</v>
      </c>
    </row>
    <row r="305" spans="1:7" ht="32.1" hidden="1" customHeight="1" x14ac:dyDescent="0.2">
      <c r="A305" s="13" t="s">
        <v>344</v>
      </c>
      <c r="B305" s="14">
        <v>5</v>
      </c>
      <c r="C305" s="15">
        <v>3</v>
      </c>
      <c r="D305" s="16" t="s">
        <v>149</v>
      </c>
      <c r="E305" s="17">
        <v>200</v>
      </c>
      <c r="F305" s="18">
        <f>F306</f>
        <v>0</v>
      </c>
      <c r="G305" s="18">
        <f>G306</f>
        <v>0</v>
      </c>
    </row>
    <row r="306" spans="1:7" ht="32.1" hidden="1" customHeight="1" x14ac:dyDescent="0.2">
      <c r="A306" s="13" t="s">
        <v>21</v>
      </c>
      <c r="B306" s="14">
        <v>5</v>
      </c>
      <c r="C306" s="15">
        <v>3</v>
      </c>
      <c r="D306" s="16" t="s">
        <v>149</v>
      </c>
      <c r="E306" s="17">
        <v>240</v>
      </c>
      <c r="F306" s="18"/>
      <c r="G306" s="18"/>
    </row>
    <row r="307" spans="1:7" ht="32.1" hidden="1" customHeight="1" x14ac:dyDescent="0.2">
      <c r="A307" s="13" t="s">
        <v>70</v>
      </c>
      <c r="B307" s="14">
        <v>5</v>
      </c>
      <c r="C307" s="15">
        <v>3</v>
      </c>
      <c r="D307" s="16" t="s">
        <v>149</v>
      </c>
      <c r="E307" s="17">
        <v>400</v>
      </c>
      <c r="F307" s="18">
        <f>F308</f>
        <v>0</v>
      </c>
      <c r="G307" s="18">
        <f>G308</f>
        <v>0</v>
      </c>
    </row>
    <row r="308" spans="1:7" ht="15.95" hidden="1" customHeight="1" x14ac:dyDescent="0.2">
      <c r="A308" s="13" t="s">
        <v>71</v>
      </c>
      <c r="B308" s="14">
        <v>5</v>
      </c>
      <c r="C308" s="15">
        <v>3</v>
      </c>
      <c r="D308" s="16" t="s">
        <v>149</v>
      </c>
      <c r="E308" s="17">
        <v>410</v>
      </c>
      <c r="F308" s="18"/>
      <c r="G308" s="18"/>
    </row>
    <row r="309" spans="1:7" ht="15.95" hidden="1" customHeight="1" x14ac:dyDescent="0.2">
      <c r="A309" s="13" t="s">
        <v>22</v>
      </c>
      <c r="B309" s="14">
        <v>5</v>
      </c>
      <c r="C309" s="15">
        <v>3</v>
      </c>
      <c r="D309" s="16" t="s">
        <v>149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 x14ac:dyDescent="0.2">
      <c r="A310" s="25" t="s">
        <v>74</v>
      </c>
      <c r="B310" s="14">
        <v>5</v>
      </c>
      <c r="C310" s="15">
        <v>3</v>
      </c>
      <c r="D310" s="16" t="s">
        <v>149</v>
      </c>
      <c r="E310" s="17">
        <v>810</v>
      </c>
      <c r="F310" s="18"/>
      <c r="G310" s="18"/>
    </row>
    <row r="311" spans="1:7" ht="15.95" hidden="1" customHeight="1" x14ac:dyDescent="0.2">
      <c r="A311" s="13" t="s">
        <v>150</v>
      </c>
      <c r="B311" s="14">
        <v>5</v>
      </c>
      <c r="C311" s="15">
        <v>3</v>
      </c>
      <c r="D311" s="16" t="s">
        <v>151</v>
      </c>
      <c r="E311" s="17"/>
      <c r="F311" s="18">
        <f>F312+F314</f>
        <v>0</v>
      </c>
      <c r="G311" s="18">
        <f>G312+G314</f>
        <v>0</v>
      </c>
    </row>
    <row r="312" spans="1:7" ht="32.1" hidden="1" customHeight="1" x14ac:dyDescent="0.2">
      <c r="A312" s="13" t="s">
        <v>344</v>
      </c>
      <c r="B312" s="14">
        <v>5</v>
      </c>
      <c r="C312" s="15">
        <v>3</v>
      </c>
      <c r="D312" s="16" t="s">
        <v>151</v>
      </c>
      <c r="E312" s="17">
        <v>200</v>
      </c>
      <c r="F312" s="18">
        <f>F313</f>
        <v>0</v>
      </c>
      <c r="G312" s="18">
        <f>G313</f>
        <v>0</v>
      </c>
    </row>
    <row r="313" spans="1:7" ht="32.1" hidden="1" customHeight="1" x14ac:dyDescent="0.2">
      <c r="A313" s="13" t="s">
        <v>21</v>
      </c>
      <c r="B313" s="14">
        <v>5</v>
      </c>
      <c r="C313" s="15">
        <v>3</v>
      </c>
      <c r="D313" s="16" t="s">
        <v>151</v>
      </c>
      <c r="E313" s="17">
        <v>240</v>
      </c>
      <c r="F313" s="18"/>
      <c r="G313" s="18"/>
    </row>
    <row r="314" spans="1:7" ht="15.95" hidden="1" customHeight="1" x14ac:dyDescent="0.2">
      <c r="A314" s="13" t="s">
        <v>22</v>
      </c>
      <c r="B314" s="14">
        <v>5</v>
      </c>
      <c r="C314" s="15">
        <v>3</v>
      </c>
      <c r="D314" s="16" t="s">
        <v>151</v>
      </c>
      <c r="E314" s="17">
        <v>800</v>
      </c>
      <c r="F314" s="18">
        <f>F315</f>
        <v>0</v>
      </c>
      <c r="G314" s="18">
        <f>G315</f>
        <v>0</v>
      </c>
    </row>
    <row r="315" spans="1:7" ht="48" hidden="1" customHeight="1" x14ac:dyDescent="0.2">
      <c r="A315" s="25" t="s">
        <v>74</v>
      </c>
      <c r="B315" s="14">
        <v>5</v>
      </c>
      <c r="C315" s="15">
        <v>3</v>
      </c>
      <c r="D315" s="16" t="s">
        <v>151</v>
      </c>
      <c r="E315" s="17">
        <v>810</v>
      </c>
      <c r="F315" s="18"/>
      <c r="G315" s="18"/>
    </row>
    <row r="316" spans="1:7" ht="15.95" hidden="1" customHeight="1" x14ac:dyDescent="0.2">
      <c r="A316" s="13" t="s">
        <v>152</v>
      </c>
      <c r="B316" s="14">
        <v>5</v>
      </c>
      <c r="C316" s="15">
        <v>3</v>
      </c>
      <c r="D316" s="16" t="s">
        <v>153</v>
      </c>
      <c r="E316" s="17"/>
      <c r="F316" s="18">
        <f>F317+F319</f>
        <v>0</v>
      </c>
      <c r="G316" s="18">
        <f>G317+G319</f>
        <v>0</v>
      </c>
    </row>
    <row r="317" spans="1:7" ht="32.1" hidden="1" customHeight="1" x14ac:dyDescent="0.2">
      <c r="A317" s="13" t="s">
        <v>344</v>
      </c>
      <c r="B317" s="14">
        <v>5</v>
      </c>
      <c r="C317" s="15">
        <v>3</v>
      </c>
      <c r="D317" s="16" t="s">
        <v>153</v>
      </c>
      <c r="E317" s="17">
        <v>200</v>
      </c>
      <c r="F317" s="18">
        <f>F318</f>
        <v>0</v>
      </c>
      <c r="G317" s="18">
        <f>G318</f>
        <v>0</v>
      </c>
    </row>
    <row r="318" spans="1:7" ht="32.1" hidden="1" customHeight="1" x14ac:dyDescent="0.2">
      <c r="A318" s="13" t="s">
        <v>21</v>
      </c>
      <c r="B318" s="14">
        <v>5</v>
      </c>
      <c r="C318" s="15">
        <v>3</v>
      </c>
      <c r="D318" s="16" t="s">
        <v>153</v>
      </c>
      <c r="E318" s="17">
        <v>240</v>
      </c>
      <c r="F318" s="18"/>
      <c r="G318" s="18"/>
    </row>
    <row r="319" spans="1:7" ht="15.95" hidden="1" customHeight="1" x14ac:dyDescent="0.2">
      <c r="A319" s="13" t="s">
        <v>22</v>
      </c>
      <c r="B319" s="14">
        <v>5</v>
      </c>
      <c r="C319" s="15">
        <v>3</v>
      </c>
      <c r="D319" s="16" t="s">
        <v>153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 x14ac:dyDescent="0.2">
      <c r="A320" s="25" t="s">
        <v>74</v>
      </c>
      <c r="B320" s="14">
        <v>5</v>
      </c>
      <c r="C320" s="15">
        <v>3</v>
      </c>
      <c r="D320" s="16" t="s">
        <v>153</v>
      </c>
      <c r="E320" s="17">
        <v>810</v>
      </c>
      <c r="F320" s="18"/>
      <c r="G320" s="18"/>
    </row>
    <row r="321" spans="1:7" ht="32.1" hidden="1" customHeight="1" x14ac:dyDescent="0.2">
      <c r="A321" s="13" t="s">
        <v>154</v>
      </c>
      <c r="B321" s="14">
        <v>5</v>
      </c>
      <c r="C321" s="15">
        <v>3</v>
      </c>
      <c r="D321" s="16" t="s">
        <v>155</v>
      </c>
      <c r="E321" s="17"/>
      <c r="F321" s="18">
        <f>F322+F324</f>
        <v>0</v>
      </c>
      <c r="G321" s="18">
        <f>G322+G324</f>
        <v>0</v>
      </c>
    </row>
    <row r="322" spans="1:7" ht="32.1" hidden="1" customHeight="1" x14ac:dyDescent="0.2">
      <c r="A322" s="13" t="s">
        <v>344</v>
      </c>
      <c r="B322" s="14">
        <v>5</v>
      </c>
      <c r="C322" s="15">
        <v>3</v>
      </c>
      <c r="D322" s="16" t="s">
        <v>155</v>
      </c>
      <c r="E322" s="17">
        <v>200</v>
      </c>
      <c r="F322" s="18">
        <f>F323</f>
        <v>0</v>
      </c>
      <c r="G322" s="18">
        <f>G323</f>
        <v>0</v>
      </c>
    </row>
    <row r="323" spans="1:7" ht="32.1" hidden="1" customHeight="1" x14ac:dyDescent="0.2">
      <c r="A323" s="13" t="s">
        <v>21</v>
      </c>
      <c r="B323" s="14">
        <v>5</v>
      </c>
      <c r="C323" s="15">
        <v>3</v>
      </c>
      <c r="D323" s="16" t="s">
        <v>155</v>
      </c>
      <c r="E323" s="17">
        <v>240</v>
      </c>
      <c r="F323" s="18"/>
      <c r="G323" s="18"/>
    </row>
    <row r="324" spans="1:7" ht="15.95" hidden="1" customHeight="1" x14ac:dyDescent="0.2">
      <c r="A324" s="13" t="s">
        <v>22</v>
      </c>
      <c r="B324" s="14">
        <v>5</v>
      </c>
      <c r="C324" s="15">
        <v>3</v>
      </c>
      <c r="D324" s="16" t="s">
        <v>155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 x14ac:dyDescent="0.2">
      <c r="A325" s="25" t="s">
        <v>74</v>
      </c>
      <c r="B325" s="14">
        <v>5</v>
      </c>
      <c r="C325" s="15">
        <v>3</v>
      </c>
      <c r="D325" s="16" t="s">
        <v>155</v>
      </c>
      <c r="E325" s="17">
        <v>810</v>
      </c>
      <c r="F325" s="18"/>
      <c r="G325" s="18"/>
    </row>
    <row r="326" spans="1:7" ht="15.95" hidden="1" customHeight="1" x14ac:dyDescent="0.2">
      <c r="A326" s="76" t="s">
        <v>156</v>
      </c>
      <c r="B326" s="77">
        <v>7</v>
      </c>
      <c r="C326" s="78">
        <v>7</v>
      </c>
      <c r="D326" s="16"/>
      <c r="E326" s="17"/>
      <c r="F326" s="18">
        <f>F327+F331</f>
        <v>0</v>
      </c>
      <c r="G326" s="18">
        <f>G327+G331</f>
        <v>0</v>
      </c>
    </row>
    <row r="327" spans="1:7" ht="48" hidden="1" customHeight="1" x14ac:dyDescent="0.2">
      <c r="A327" s="13" t="s">
        <v>157</v>
      </c>
      <c r="B327" s="79">
        <v>7</v>
      </c>
      <c r="C327" s="80">
        <v>7</v>
      </c>
      <c r="D327" s="16" t="s">
        <v>158</v>
      </c>
      <c r="E327" s="29"/>
      <c r="F327" s="30">
        <f t="shared" ref="F327:G329" si="6">F328</f>
        <v>0</v>
      </c>
      <c r="G327" s="30">
        <f t="shared" si="6"/>
        <v>0</v>
      </c>
    </row>
    <row r="328" spans="1:7" ht="32.1" hidden="1" customHeight="1" x14ac:dyDescent="0.2">
      <c r="A328" s="25" t="s">
        <v>159</v>
      </c>
      <c r="B328" s="79">
        <v>7</v>
      </c>
      <c r="C328" s="80">
        <v>7</v>
      </c>
      <c r="D328" s="28" t="s">
        <v>160</v>
      </c>
      <c r="E328" s="29"/>
      <c r="F328" s="30">
        <f t="shared" si="6"/>
        <v>0</v>
      </c>
      <c r="G328" s="30">
        <f t="shared" si="6"/>
        <v>0</v>
      </c>
    </row>
    <row r="329" spans="1:7" ht="32.1" hidden="1" customHeight="1" x14ac:dyDescent="0.2">
      <c r="A329" s="13" t="s">
        <v>344</v>
      </c>
      <c r="B329" s="79">
        <v>7</v>
      </c>
      <c r="C329" s="80">
        <v>7</v>
      </c>
      <c r="D329" s="28" t="s">
        <v>160</v>
      </c>
      <c r="E329" s="17">
        <v>200</v>
      </c>
      <c r="F329" s="30">
        <f t="shared" si="6"/>
        <v>0</v>
      </c>
      <c r="G329" s="30">
        <f t="shared" si="6"/>
        <v>0</v>
      </c>
    </row>
    <row r="330" spans="1:7" ht="32.1" hidden="1" customHeight="1" x14ac:dyDescent="0.2">
      <c r="A330" s="81" t="s">
        <v>21</v>
      </c>
      <c r="B330" s="79">
        <v>7</v>
      </c>
      <c r="C330" s="80">
        <v>7</v>
      </c>
      <c r="D330" s="28" t="s">
        <v>160</v>
      </c>
      <c r="E330" s="17">
        <v>240</v>
      </c>
      <c r="F330" s="30"/>
      <c r="G330" s="30"/>
    </row>
    <row r="331" spans="1:7" ht="15.95" hidden="1" customHeight="1" x14ac:dyDescent="0.2">
      <c r="A331" s="13" t="s">
        <v>9</v>
      </c>
      <c r="B331" s="79">
        <v>7</v>
      </c>
      <c r="C331" s="80">
        <v>7</v>
      </c>
      <c r="D331" s="16" t="s">
        <v>10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2.1" hidden="1" customHeight="1" x14ac:dyDescent="0.2">
      <c r="A332" s="25" t="s">
        <v>161</v>
      </c>
      <c r="B332" s="79">
        <v>7</v>
      </c>
      <c r="C332" s="80">
        <v>7</v>
      </c>
      <c r="D332" s="28" t="s">
        <v>162</v>
      </c>
      <c r="E332" s="29"/>
      <c r="F332" s="24">
        <f t="shared" si="7"/>
        <v>0</v>
      </c>
      <c r="G332" s="24">
        <f t="shared" si="7"/>
        <v>0</v>
      </c>
    </row>
    <row r="333" spans="1:7" ht="32.1" hidden="1" customHeight="1" x14ac:dyDescent="0.2">
      <c r="A333" s="13" t="s">
        <v>344</v>
      </c>
      <c r="B333" s="79">
        <v>7</v>
      </c>
      <c r="C333" s="80">
        <v>7</v>
      </c>
      <c r="D333" s="28" t="s">
        <v>162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2.1" hidden="1" customHeight="1" x14ac:dyDescent="0.2">
      <c r="A334" s="81" t="s">
        <v>21</v>
      </c>
      <c r="B334" s="79">
        <v>7</v>
      </c>
      <c r="C334" s="80">
        <v>7</v>
      </c>
      <c r="D334" s="28" t="s">
        <v>162</v>
      </c>
      <c r="E334" s="17">
        <v>240</v>
      </c>
      <c r="F334" s="30"/>
      <c r="G334" s="30"/>
    </row>
    <row r="335" spans="1:7" ht="15.95" customHeight="1" x14ac:dyDescent="0.2">
      <c r="A335" s="82" t="s">
        <v>163</v>
      </c>
      <c r="B335" s="77">
        <v>8</v>
      </c>
      <c r="C335" s="78" t="s">
        <v>7</v>
      </c>
      <c r="D335" s="83" t="s">
        <v>7</v>
      </c>
      <c r="E335" s="84" t="s">
        <v>7</v>
      </c>
      <c r="F335" s="85">
        <f>F336</f>
        <v>1888.1</v>
      </c>
      <c r="G335" s="85">
        <f>G336</f>
        <v>1559.9</v>
      </c>
    </row>
    <row r="336" spans="1:7" ht="15.95" customHeight="1" x14ac:dyDescent="0.2">
      <c r="A336" s="86" t="s">
        <v>164</v>
      </c>
      <c r="B336" s="87">
        <v>8</v>
      </c>
      <c r="C336" s="88">
        <v>1</v>
      </c>
      <c r="D336" s="89" t="s">
        <v>7</v>
      </c>
      <c r="E336" s="90" t="s">
        <v>7</v>
      </c>
      <c r="F336" s="91">
        <f>F337+F364</f>
        <v>1888.1</v>
      </c>
      <c r="G336" s="91">
        <f>G337+G364</f>
        <v>1559.9</v>
      </c>
    </row>
    <row r="337" spans="1:7" ht="45" customHeight="1" x14ac:dyDescent="0.2">
      <c r="A337" s="46" t="s">
        <v>409</v>
      </c>
      <c r="B337" s="79">
        <v>8</v>
      </c>
      <c r="C337" s="80">
        <v>1</v>
      </c>
      <c r="D337" s="16" t="s">
        <v>165</v>
      </c>
      <c r="E337" s="92" t="s">
        <v>7</v>
      </c>
      <c r="F337" s="93">
        <f>F338+F341+F351+F354</f>
        <v>1888.1</v>
      </c>
      <c r="G337" s="93">
        <f>G338+G341+G351+G354</f>
        <v>1559.9</v>
      </c>
    </row>
    <row r="338" spans="1:7" ht="80.099999999999994" hidden="1" customHeight="1" x14ac:dyDescent="0.2">
      <c r="A338" s="46" t="s">
        <v>166</v>
      </c>
      <c r="B338" s="79">
        <v>8</v>
      </c>
      <c r="C338" s="80">
        <v>1</v>
      </c>
      <c r="D338" s="16" t="s">
        <v>167</v>
      </c>
      <c r="E338" s="92"/>
      <c r="F338" s="93">
        <f>F339</f>
        <v>0</v>
      </c>
      <c r="G338" s="93">
        <f>G339</f>
        <v>0</v>
      </c>
    </row>
    <row r="339" spans="1:7" ht="32.1" hidden="1" customHeight="1" x14ac:dyDescent="0.2">
      <c r="A339" s="13" t="s">
        <v>344</v>
      </c>
      <c r="B339" s="94">
        <v>8</v>
      </c>
      <c r="C339" s="95">
        <v>1</v>
      </c>
      <c r="D339" s="16" t="s">
        <v>167</v>
      </c>
      <c r="E339" s="96">
        <v>200</v>
      </c>
      <c r="F339" s="97">
        <f>F340</f>
        <v>0</v>
      </c>
      <c r="G339" s="97">
        <f>G340</f>
        <v>0</v>
      </c>
    </row>
    <row r="340" spans="1:7" ht="5.45" hidden="1" customHeight="1" x14ac:dyDescent="0.2">
      <c r="A340" s="98" t="s">
        <v>21</v>
      </c>
      <c r="B340" s="99">
        <v>8</v>
      </c>
      <c r="C340" s="100">
        <v>1</v>
      </c>
      <c r="D340" s="16" t="s">
        <v>167</v>
      </c>
      <c r="E340" s="101">
        <v>240</v>
      </c>
      <c r="F340" s="102">
        <v>0</v>
      </c>
      <c r="G340" s="102">
        <v>0</v>
      </c>
    </row>
    <row r="341" spans="1:7" ht="45.75" customHeight="1" x14ac:dyDescent="0.2">
      <c r="A341" s="46" t="s">
        <v>369</v>
      </c>
      <c r="B341" s="79">
        <v>8</v>
      </c>
      <c r="C341" s="80">
        <v>1</v>
      </c>
      <c r="D341" s="16" t="s">
        <v>169</v>
      </c>
      <c r="E341" s="92"/>
      <c r="F341" s="93">
        <f>F342+F344+F346+F348</f>
        <v>1888.1</v>
      </c>
      <c r="G341" s="93">
        <f>G342+G344+G346+G348</f>
        <v>1559.9</v>
      </c>
    </row>
    <row r="342" spans="1:7" ht="63.95" customHeight="1" x14ac:dyDescent="0.2">
      <c r="A342" s="43" t="s">
        <v>13</v>
      </c>
      <c r="B342" s="79">
        <v>8</v>
      </c>
      <c r="C342" s="80">
        <v>1</v>
      </c>
      <c r="D342" s="16" t="s">
        <v>169</v>
      </c>
      <c r="E342" s="92">
        <v>100</v>
      </c>
      <c r="F342" s="93">
        <f>F343</f>
        <v>1888.1</v>
      </c>
      <c r="G342" s="93">
        <f>G343</f>
        <v>1559.9</v>
      </c>
    </row>
    <row r="343" spans="1:7" ht="15.75" x14ac:dyDescent="0.25">
      <c r="A343" s="103" t="s">
        <v>170</v>
      </c>
      <c r="B343" s="79">
        <v>8</v>
      </c>
      <c r="C343" s="80">
        <v>1</v>
      </c>
      <c r="D343" s="16" t="s">
        <v>169</v>
      </c>
      <c r="E343" s="92">
        <v>110</v>
      </c>
      <c r="F343" s="270">
        <v>1888.1</v>
      </c>
      <c r="G343" s="273">
        <v>1559.9</v>
      </c>
    </row>
    <row r="344" spans="1:7" ht="32.1" hidden="1" customHeight="1" x14ac:dyDescent="0.2">
      <c r="A344" s="13" t="s">
        <v>344</v>
      </c>
      <c r="B344" s="94">
        <v>8</v>
      </c>
      <c r="C344" s="95">
        <v>1</v>
      </c>
      <c r="D344" s="16" t="s">
        <v>169</v>
      </c>
      <c r="E344" s="96">
        <v>200</v>
      </c>
      <c r="F344" s="97">
        <f>F345</f>
        <v>0</v>
      </c>
      <c r="G344" s="97">
        <f>G345</f>
        <v>0</v>
      </c>
    </row>
    <row r="345" spans="1:7" ht="32.1" hidden="1" customHeight="1" x14ac:dyDescent="0.2">
      <c r="A345" s="98" t="s">
        <v>21</v>
      </c>
      <c r="B345" s="99">
        <v>8</v>
      </c>
      <c r="C345" s="100">
        <v>1</v>
      </c>
      <c r="D345" s="16" t="s">
        <v>169</v>
      </c>
      <c r="E345" s="101">
        <v>240</v>
      </c>
      <c r="F345" s="102"/>
      <c r="G345" s="102"/>
    </row>
    <row r="346" spans="1:7" ht="15.95" hidden="1" customHeight="1" x14ac:dyDescent="0.2">
      <c r="A346" s="43" t="s">
        <v>22</v>
      </c>
      <c r="B346" s="79">
        <v>8</v>
      </c>
      <c r="C346" s="80">
        <v>1</v>
      </c>
      <c r="D346" s="16" t="s">
        <v>169</v>
      </c>
      <c r="E346" s="92">
        <v>800</v>
      </c>
      <c r="F346" s="93">
        <f>F347</f>
        <v>0</v>
      </c>
      <c r="G346" s="93">
        <f>G347</f>
        <v>0</v>
      </c>
    </row>
    <row r="347" spans="1:7" ht="15.95" hidden="1" customHeight="1" x14ac:dyDescent="0.2">
      <c r="A347" s="43" t="s">
        <v>23</v>
      </c>
      <c r="B347" s="79">
        <v>8</v>
      </c>
      <c r="C347" s="80">
        <v>1</v>
      </c>
      <c r="D347" s="16" t="s">
        <v>169</v>
      </c>
      <c r="E347" s="92">
        <v>850</v>
      </c>
      <c r="F347" s="93"/>
      <c r="G347" s="93"/>
    </row>
    <row r="348" spans="1:7" ht="32.1" hidden="1" customHeight="1" x14ac:dyDescent="0.2">
      <c r="A348" s="43" t="s">
        <v>171</v>
      </c>
      <c r="B348" s="79">
        <v>8</v>
      </c>
      <c r="C348" s="80">
        <v>1</v>
      </c>
      <c r="D348" s="16" t="s">
        <v>169</v>
      </c>
      <c r="E348" s="92">
        <v>600</v>
      </c>
      <c r="F348" s="93">
        <f>F349+F350</f>
        <v>0</v>
      </c>
      <c r="G348" s="93">
        <f>G349+G350</f>
        <v>0</v>
      </c>
    </row>
    <row r="349" spans="1:7" ht="15.95" hidden="1" customHeight="1" x14ac:dyDescent="0.2">
      <c r="A349" s="13" t="s">
        <v>172</v>
      </c>
      <c r="B349" s="79">
        <v>8</v>
      </c>
      <c r="C349" s="80">
        <v>1</v>
      </c>
      <c r="D349" s="16" t="s">
        <v>169</v>
      </c>
      <c r="E349" s="92">
        <v>610</v>
      </c>
      <c r="F349" s="93"/>
      <c r="G349" s="93"/>
    </row>
    <row r="350" spans="1:7" ht="15.95" hidden="1" customHeight="1" x14ac:dyDescent="0.2">
      <c r="A350" s="13" t="s">
        <v>173</v>
      </c>
      <c r="B350" s="79">
        <v>8</v>
      </c>
      <c r="C350" s="80">
        <v>1</v>
      </c>
      <c r="D350" s="16" t="s">
        <v>169</v>
      </c>
      <c r="E350" s="92">
        <v>620</v>
      </c>
      <c r="F350" s="93"/>
      <c r="G350" s="93"/>
    </row>
    <row r="351" spans="1:7" ht="15.95" hidden="1" customHeight="1" x14ac:dyDescent="0.2">
      <c r="A351" s="13" t="s">
        <v>174</v>
      </c>
      <c r="B351" s="79">
        <v>8</v>
      </c>
      <c r="C351" s="80">
        <v>1</v>
      </c>
      <c r="D351" s="16" t="s">
        <v>175</v>
      </c>
      <c r="E351" s="92"/>
      <c r="F351" s="93">
        <f>F352</f>
        <v>0</v>
      </c>
      <c r="G351" s="93">
        <f>G352</f>
        <v>0</v>
      </c>
    </row>
    <row r="352" spans="1:7" ht="15.95" hidden="1" customHeight="1" x14ac:dyDescent="0.2">
      <c r="A352" s="13" t="s">
        <v>29</v>
      </c>
      <c r="B352" s="79">
        <v>8</v>
      </c>
      <c r="C352" s="80">
        <v>1</v>
      </c>
      <c r="D352" s="16" t="s">
        <v>175</v>
      </c>
      <c r="E352" s="92">
        <v>500</v>
      </c>
      <c r="F352" s="93">
        <f>F353</f>
        <v>0</v>
      </c>
      <c r="G352" s="93">
        <f>G353</f>
        <v>0</v>
      </c>
    </row>
    <row r="353" spans="1:7" ht="15.95" hidden="1" customHeight="1" x14ac:dyDescent="0.2">
      <c r="A353" s="13" t="s">
        <v>30</v>
      </c>
      <c r="B353" s="94">
        <v>8</v>
      </c>
      <c r="C353" s="95">
        <v>1</v>
      </c>
      <c r="D353" s="16" t="s">
        <v>175</v>
      </c>
      <c r="E353" s="96">
        <v>540</v>
      </c>
      <c r="F353" s="97"/>
      <c r="G353" s="97"/>
    </row>
    <row r="354" spans="1:7" ht="63.95" hidden="1" customHeight="1" x14ac:dyDescent="0.2">
      <c r="A354" s="13" t="s">
        <v>176</v>
      </c>
      <c r="B354" s="94">
        <v>8</v>
      </c>
      <c r="C354" s="95">
        <v>1</v>
      </c>
      <c r="D354" s="16" t="s">
        <v>177</v>
      </c>
      <c r="E354" s="96"/>
      <c r="F354" s="97">
        <f>F355+F357+F359+F361</f>
        <v>0</v>
      </c>
      <c r="G354" s="97">
        <f>G355+G357+G359+G361</f>
        <v>0</v>
      </c>
    </row>
    <row r="355" spans="1:7" ht="63.95" hidden="1" customHeight="1" x14ac:dyDescent="0.2">
      <c r="A355" s="43" t="s">
        <v>13</v>
      </c>
      <c r="B355" s="94">
        <v>8</v>
      </c>
      <c r="C355" s="95">
        <v>1</v>
      </c>
      <c r="D355" s="16" t="s">
        <v>177</v>
      </c>
      <c r="E355" s="96">
        <v>100</v>
      </c>
      <c r="F355" s="97">
        <f>F356</f>
        <v>0</v>
      </c>
      <c r="G355" s="97">
        <f>G356</f>
        <v>0</v>
      </c>
    </row>
    <row r="356" spans="1:7" ht="15.95" hidden="1" customHeight="1" x14ac:dyDescent="0.25">
      <c r="A356" s="103" t="s">
        <v>170</v>
      </c>
      <c r="B356" s="94">
        <v>8</v>
      </c>
      <c r="C356" s="95">
        <v>1</v>
      </c>
      <c r="D356" s="16" t="s">
        <v>177</v>
      </c>
      <c r="E356" s="96">
        <v>110</v>
      </c>
      <c r="F356" s="97"/>
      <c r="G356" s="97"/>
    </row>
    <row r="357" spans="1:7" ht="32.1" hidden="1" customHeight="1" x14ac:dyDescent="0.2">
      <c r="A357" s="13" t="s">
        <v>344</v>
      </c>
      <c r="B357" s="94">
        <v>8</v>
      </c>
      <c r="C357" s="95">
        <v>1</v>
      </c>
      <c r="D357" s="16" t="s">
        <v>177</v>
      </c>
      <c r="E357" s="96">
        <v>200</v>
      </c>
      <c r="F357" s="97">
        <f>F358</f>
        <v>0</v>
      </c>
      <c r="G357" s="97">
        <f>G358</f>
        <v>0</v>
      </c>
    </row>
    <row r="358" spans="1:7" ht="32.1" hidden="1" customHeight="1" x14ac:dyDescent="0.2">
      <c r="A358" s="98" t="s">
        <v>21</v>
      </c>
      <c r="B358" s="94">
        <v>8</v>
      </c>
      <c r="C358" s="95">
        <v>1</v>
      </c>
      <c r="D358" s="16" t="s">
        <v>177</v>
      </c>
      <c r="E358" s="96">
        <v>240</v>
      </c>
      <c r="F358" s="97"/>
      <c r="G358" s="97"/>
    </row>
    <row r="359" spans="1:7" ht="15.95" hidden="1" customHeight="1" x14ac:dyDescent="0.2">
      <c r="A359" s="43" t="s">
        <v>22</v>
      </c>
      <c r="B359" s="94">
        <v>8</v>
      </c>
      <c r="C359" s="95">
        <v>1</v>
      </c>
      <c r="D359" s="16" t="s">
        <v>177</v>
      </c>
      <c r="E359" s="96">
        <v>800</v>
      </c>
      <c r="F359" s="97">
        <f>F360</f>
        <v>0</v>
      </c>
      <c r="G359" s="97">
        <f>G360</f>
        <v>0</v>
      </c>
    </row>
    <row r="360" spans="1:7" ht="15.95" hidden="1" customHeight="1" x14ac:dyDescent="0.2">
      <c r="A360" s="43" t="s">
        <v>23</v>
      </c>
      <c r="B360" s="94">
        <v>8</v>
      </c>
      <c r="C360" s="95">
        <v>1</v>
      </c>
      <c r="D360" s="16" t="s">
        <v>177</v>
      </c>
      <c r="E360" s="96">
        <v>850</v>
      </c>
      <c r="F360" s="97"/>
      <c r="G360" s="97"/>
    </row>
    <row r="361" spans="1:7" ht="32.1" hidden="1" customHeight="1" x14ac:dyDescent="0.2">
      <c r="A361" s="43" t="s">
        <v>171</v>
      </c>
      <c r="B361" s="79">
        <v>8</v>
      </c>
      <c r="C361" s="80">
        <v>1</v>
      </c>
      <c r="D361" s="16" t="s">
        <v>177</v>
      </c>
      <c r="E361" s="92">
        <v>600</v>
      </c>
      <c r="F361" s="93">
        <f>F362+F363</f>
        <v>0</v>
      </c>
      <c r="G361" s="93">
        <f>G362+G363</f>
        <v>0</v>
      </c>
    </row>
    <row r="362" spans="1:7" ht="15.95" hidden="1" customHeight="1" x14ac:dyDescent="0.2">
      <c r="A362" s="13" t="s">
        <v>172</v>
      </c>
      <c r="B362" s="79">
        <v>8</v>
      </c>
      <c r="C362" s="80">
        <v>1</v>
      </c>
      <c r="D362" s="16" t="s">
        <v>177</v>
      </c>
      <c r="E362" s="92">
        <v>610</v>
      </c>
      <c r="F362" s="93"/>
      <c r="G362" s="93"/>
    </row>
    <row r="363" spans="1:7" ht="15.95" hidden="1" customHeight="1" x14ac:dyDescent="0.2">
      <c r="A363" s="13" t="s">
        <v>173</v>
      </c>
      <c r="B363" s="79">
        <v>8</v>
      </c>
      <c r="C363" s="80">
        <v>1</v>
      </c>
      <c r="D363" s="16" t="s">
        <v>177</v>
      </c>
      <c r="E363" s="92">
        <v>620</v>
      </c>
      <c r="F363" s="93"/>
      <c r="G363" s="93"/>
    </row>
    <row r="364" spans="1:7" ht="15.95" hidden="1" customHeight="1" x14ac:dyDescent="0.2">
      <c r="A364" s="46" t="s">
        <v>9</v>
      </c>
      <c r="B364" s="79">
        <v>8</v>
      </c>
      <c r="C364" s="80">
        <v>1</v>
      </c>
      <c r="D364" s="16" t="s">
        <v>10</v>
      </c>
      <c r="E364" s="92" t="s">
        <v>7</v>
      </c>
      <c r="F364" s="93">
        <f>F365+F368+F378+F381</f>
        <v>0</v>
      </c>
      <c r="G364" s="93">
        <f>G365+G368+G378+G381</f>
        <v>0</v>
      </c>
    </row>
    <row r="365" spans="1:7" ht="32.1" hidden="1" customHeight="1" x14ac:dyDescent="0.2">
      <c r="A365" s="46" t="s">
        <v>178</v>
      </c>
      <c r="B365" s="79">
        <v>8</v>
      </c>
      <c r="C365" s="80">
        <v>1</v>
      </c>
      <c r="D365" s="16" t="s">
        <v>179</v>
      </c>
      <c r="E365" s="92"/>
      <c r="F365" s="93">
        <f>F366</f>
        <v>0</v>
      </c>
      <c r="G365" s="93">
        <f>G366</f>
        <v>0</v>
      </c>
    </row>
    <row r="366" spans="1:7" ht="32.1" hidden="1" customHeight="1" x14ac:dyDescent="0.2">
      <c r="A366" s="13" t="s">
        <v>344</v>
      </c>
      <c r="B366" s="94">
        <v>8</v>
      </c>
      <c r="C366" s="95">
        <v>1</v>
      </c>
      <c r="D366" s="16" t="s">
        <v>179</v>
      </c>
      <c r="E366" s="96">
        <v>200</v>
      </c>
      <c r="F366" s="97">
        <f>F367</f>
        <v>0</v>
      </c>
      <c r="G366" s="97">
        <f>G367</f>
        <v>0</v>
      </c>
    </row>
    <row r="367" spans="1:7" ht="32.1" hidden="1" customHeight="1" x14ac:dyDescent="0.2">
      <c r="A367" s="98" t="s">
        <v>21</v>
      </c>
      <c r="B367" s="99">
        <v>8</v>
      </c>
      <c r="C367" s="100">
        <v>1</v>
      </c>
      <c r="D367" s="16" t="s">
        <v>179</v>
      </c>
      <c r="E367" s="101">
        <v>240</v>
      </c>
      <c r="F367" s="102"/>
      <c r="G367" s="102"/>
    </row>
    <row r="368" spans="1:7" ht="32.1" hidden="1" customHeight="1" x14ac:dyDescent="0.2">
      <c r="A368" s="46" t="s">
        <v>180</v>
      </c>
      <c r="B368" s="79">
        <v>8</v>
      </c>
      <c r="C368" s="80">
        <v>1</v>
      </c>
      <c r="D368" s="16" t="s">
        <v>181</v>
      </c>
      <c r="E368" s="92"/>
      <c r="F368" s="93">
        <f>F369+F371+F373+F375</f>
        <v>0</v>
      </c>
      <c r="G368" s="93">
        <f>G369+G371+G373+G375</f>
        <v>0</v>
      </c>
    </row>
    <row r="369" spans="1:7" ht="63.95" hidden="1" customHeight="1" x14ac:dyDescent="0.2">
      <c r="A369" s="43" t="s">
        <v>13</v>
      </c>
      <c r="B369" s="79">
        <v>8</v>
      </c>
      <c r="C369" s="80">
        <v>1</v>
      </c>
      <c r="D369" s="16" t="s">
        <v>181</v>
      </c>
      <c r="E369" s="92">
        <v>100</v>
      </c>
      <c r="F369" s="93">
        <f>F370</f>
        <v>0</v>
      </c>
      <c r="G369" s="93">
        <f>G370</f>
        <v>0</v>
      </c>
    </row>
    <row r="370" spans="1:7" ht="15.95" hidden="1" customHeight="1" x14ac:dyDescent="0.25">
      <c r="A370" s="103" t="s">
        <v>170</v>
      </c>
      <c r="B370" s="79">
        <v>8</v>
      </c>
      <c r="C370" s="80">
        <v>1</v>
      </c>
      <c r="D370" s="16" t="s">
        <v>181</v>
      </c>
      <c r="E370" s="92">
        <v>110</v>
      </c>
      <c r="F370" s="93"/>
      <c r="G370" s="93"/>
    </row>
    <row r="371" spans="1:7" ht="32.1" hidden="1" customHeight="1" x14ac:dyDescent="0.2">
      <c r="A371" s="13" t="s">
        <v>344</v>
      </c>
      <c r="B371" s="94">
        <v>8</v>
      </c>
      <c r="C371" s="95">
        <v>1</v>
      </c>
      <c r="D371" s="16" t="s">
        <v>181</v>
      </c>
      <c r="E371" s="96">
        <v>200</v>
      </c>
      <c r="F371" s="97">
        <f>F372</f>
        <v>0</v>
      </c>
      <c r="G371" s="97">
        <f>G372</f>
        <v>0</v>
      </c>
    </row>
    <row r="372" spans="1:7" ht="32.1" hidden="1" customHeight="1" x14ac:dyDescent="0.2">
      <c r="A372" s="98" t="s">
        <v>21</v>
      </c>
      <c r="B372" s="99">
        <v>8</v>
      </c>
      <c r="C372" s="100">
        <v>1</v>
      </c>
      <c r="D372" s="16" t="s">
        <v>181</v>
      </c>
      <c r="E372" s="101">
        <v>240</v>
      </c>
      <c r="F372" s="102"/>
      <c r="G372" s="102"/>
    </row>
    <row r="373" spans="1:7" ht="15.95" hidden="1" customHeight="1" x14ac:dyDescent="0.2">
      <c r="A373" s="43" t="s">
        <v>22</v>
      </c>
      <c r="B373" s="79">
        <v>8</v>
      </c>
      <c r="C373" s="80">
        <v>1</v>
      </c>
      <c r="D373" s="16" t="s">
        <v>181</v>
      </c>
      <c r="E373" s="92">
        <v>800</v>
      </c>
      <c r="F373" s="93">
        <f>F374</f>
        <v>0</v>
      </c>
      <c r="G373" s="93">
        <f>G374</f>
        <v>0</v>
      </c>
    </row>
    <row r="374" spans="1:7" ht="15.95" hidden="1" customHeight="1" x14ac:dyDescent="0.2">
      <c r="A374" s="43" t="s">
        <v>23</v>
      </c>
      <c r="B374" s="94">
        <v>8</v>
      </c>
      <c r="C374" s="95">
        <v>1</v>
      </c>
      <c r="D374" s="28" t="s">
        <v>181</v>
      </c>
      <c r="E374" s="96">
        <v>850</v>
      </c>
      <c r="F374" s="97"/>
      <c r="G374" s="97"/>
    </row>
    <row r="375" spans="1:7" ht="32.1" hidden="1" customHeight="1" x14ac:dyDescent="0.2">
      <c r="A375" s="43" t="s">
        <v>171</v>
      </c>
      <c r="B375" s="79">
        <v>8</v>
      </c>
      <c r="C375" s="80">
        <v>1</v>
      </c>
      <c r="D375" s="16" t="s">
        <v>181</v>
      </c>
      <c r="E375" s="92">
        <v>600</v>
      </c>
      <c r="F375" s="93">
        <f>F376+F377</f>
        <v>0</v>
      </c>
      <c r="G375" s="93">
        <f>G376+G377</f>
        <v>0</v>
      </c>
    </row>
    <row r="376" spans="1:7" ht="15.95" hidden="1" customHeight="1" x14ac:dyDescent="0.2">
      <c r="A376" s="13" t="s">
        <v>172</v>
      </c>
      <c r="B376" s="79">
        <v>8</v>
      </c>
      <c r="C376" s="80">
        <v>1</v>
      </c>
      <c r="D376" s="16" t="s">
        <v>181</v>
      </c>
      <c r="E376" s="92">
        <v>610</v>
      </c>
      <c r="F376" s="93"/>
      <c r="G376" s="93"/>
    </row>
    <row r="377" spans="1:7" ht="15.95" hidden="1" customHeight="1" x14ac:dyDescent="0.2">
      <c r="A377" s="13" t="s">
        <v>173</v>
      </c>
      <c r="B377" s="79">
        <v>8</v>
      </c>
      <c r="C377" s="80">
        <v>1</v>
      </c>
      <c r="D377" s="16" t="s">
        <v>181</v>
      </c>
      <c r="E377" s="92">
        <v>620</v>
      </c>
      <c r="F377" s="93"/>
      <c r="G377" s="93"/>
    </row>
    <row r="378" spans="1:7" ht="15.95" hidden="1" customHeight="1" x14ac:dyDescent="0.2">
      <c r="A378" s="43" t="s">
        <v>236</v>
      </c>
      <c r="B378" s="79">
        <v>8</v>
      </c>
      <c r="C378" s="80">
        <v>1</v>
      </c>
      <c r="D378" s="16" t="s">
        <v>28</v>
      </c>
      <c r="E378" s="92"/>
      <c r="F378" s="93">
        <f>F379</f>
        <v>0</v>
      </c>
      <c r="G378" s="93">
        <f>G379</f>
        <v>0</v>
      </c>
    </row>
    <row r="379" spans="1:7" ht="15.95" hidden="1" customHeight="1" x14ac:dyDescent="0.2">
      <c r="A379" s="13" t="s">
        <v>29</v>
      </c>
      <c r="B379" s="79">
        <v>8</v>
      </c>
      <c r="C379" s="80">
        <v>1</v>
      </c>
      <c r="D379" s="16" t="s">
        <v>28</v>
      </c>
      <c r="E379" s="92">
        <v>500</v>
      </c>
      <c r="F379" s="93">
        <f>F380</f>
        <v>0</v>
      </c>
      <c r="G379" s="93">
        <f>G380</f>
        <v>0</v>
      </c>
    </row>
    <row r="380" spans="1:7" ht="15.95" hidden="1" customHeight="1" x14ac:dyDescent="0.2">
      <c r="A380" s="13" t="s">
        <v>30</v>
      </c>
      <c r="B380" s="94">
        <v>8</v>
      </c>
      <c r="C380" s="95">
        <v>1</v>
      </c>
      <c r="D380" s="16" t="s">
        <v>28</v>
      </c>
      <c r="E380" s="96">
        <v>540</v>
      </c>
      <c r="F380" s="97"/>
      <c r="G380" s="97"/>
    </row>
    <row r="381" spans="1:7" ht="48" hidden="1" customHeight="1" x14ac:dyDescent="0.2">
      <c r="A381" s="13" t="s">
        <v>182</v>
      </c>
      <c r="B381" s="94">
        <v>8</v>
      </c>
      <c r="C381" s="95">
        <v>1</v>
      </c>
      <c r="D381" s="16" t="s">
        <v>183</v>
      </c>
      <c r="E381" s="96"/>
      <c r="F381" s="97">
        <f>F382+F384+F386+F388</f>
        <v>0</v>
      </c>
      <c r="G381" s="97">
        <f>G382+G384+G386+G388</f>
        <v>0</v>
      </c>
    </row>
    <row r="382" spans="1:7" ht="63.95" hidden="1" customHeight="1" x14ac:dyDescent="0.2">
      <c r="A382" s="43" t="s">
        <v>13</v>
      </c>
      <c r="B382" s="94">
        <v>8</v>
      </c>
      <c r="C382" s="95">
        <v>1</v>
      </c>
      <c r="D382" s="16" t="s">
        <v>183</v>
      </c>
      <c r="E382" s="96">
        <v>100</v>
      </c>
      <c r="F382" s="97">
        <f>F383</f>
        <v>0</v>
      </c>
      <c r="G382" s="97">
        <f>G383</f>
        <v>0</v>
      </c>
    </row>
    <row r="383" spans="1:7" ht="15.95" hidden="1" customHeight="1" x14ac:dyDescent="0.25">
      <c r="A383" s="103" t="s">
        <v>170</v>
      </c>
      <c r="B383" s="94">
        <v>8</v>
      </c>
      <c r="C383" s="95">
        <v>1</v>
      </c>
      <c r="D383" s="16" t="s">
        <v>183</v>
      </c>
      <c r="E383" s="96">
        <v>110</v>
      </c>
      <c r="F383" s="97"/>
      <c r="G383" s="97"/>
    </row>
    <row r="384" spans="1:7" ht="32.1" hidden="1" customHeight="1" x14ac:dyDescent="0.2">
      <c r="A384" s="13" t="s">
        <v>344</v>
      </c>
      <c r="B384" s="94">
        <v>8</v>
      </c>
      <c r="C384" s="95">
        <v>1</v>
      </c>
      <c r="D384" s="16" t="s">
        <v>183</v>
      </c>
      <c r="E384" s="96">
        <v>200</v>
      </c>
      <c r="F384" s="97">
        <f>F385</f>
        <v>0</v>
      </c>
      <c r="G384" s="97">
        <f>G385</f>
        <v>0</v>
      </c>
    </row>
    <row r="385" spans="1:7" ht="32.1" hidden="1" customHeight="1" x14ac:dyDescent="0.2">
      <c r="A385" s="98" t="s">
        <v>21</v>
      </c>
      <c r="B385" s="94">
        <v>8</v>
      </c>
      <c r="C385" s="95">
        <v>1</v>
      </c>
      <c r="D385" s="16" t="s">
        <v>183</v>
      </c>
      <c r="E385" s="96">
        <v>240</v>
      </c>
      <c r="F385" s="97"/>
      <c r="G385" s="97"/>
    </row>
    <row r="386" spans="1:7" ht="15.95" hidden="1" customHeight="1" x14ac:dyDescent="0.2">
      <c r="A386" s="43" t="s">
        <v>22</v>
      </c>
      <c r="B386" s="94">
        <v>8</v>
      </c>
      <c r="C386" s="95">
        <v>1</v>
      </c>
      <c r="D386" s="16" t="s">
        <v>183</v>
      </c>
      <c r="E386" s="96">
        <v>800</v>
      </c>
      <c r="F386" s="97">
        <f>F387</f>
        <v>0</v>
      </c>
      <c r="G386" s="97">
        <f>G387</f>
        <v>0</v>
      </c>
    </row>
    <row r="387" spans="1:7" ht="15.95" hidden="1" customHeight="1" x14ac:dyDescent="0.2">
      <c r="A387" s="43" t="s">
        <v>23</v>
      </c>
      <c r="B387" s="94">
        <v>8</v>
      </c>
      <c r="C387" s="95">
        <v>1</v>
      </c>
      <c r="D387" s="16" t="s">
        <v>183</v>
      </c>
      <c r="E387" s="96">
        <v>850</v>
      </c>
      <c r="F387" s="97"/>
      <c r="G387" s="97"/>
    </row>
    <row r="388" spans="1:7" ht="32.1" hidden="1" customHeight="1" x14ac:dyDescent="0.2">
      <c r="A388" s="43" t="s">
        <v>171</v>
      </c>
      <c r="B388" s="79">
        <v>8</v>
      </c>
      <c r="C388" s="80">
        <v>1</v>
      </c>
      <c r="D388" s="16" t="s">
        <v>183</v>
      </c>
      <c r="E388" s="92">
        <v>600</v>
      </c>
      <c r="F388" s="93">
        <f>F389+F390</f>
        <v>0</v>
      </c>
      <c r="G388" s="93">
        <f>G389+G390</f>
        <v>0</v>
      </c>
    </row>
    <row r="389" spans="1:7" ht="15.95" hidden="1" customHeight="1" x14ac:dyDescent="0.2">
      <c r="A389" s="13" t="s">
        <v>172</v>
      </c>
      <c r="B389" s="79">
        <v>8</v>
      </c>
      <c r="C389" s="80">
        <v>1</v>
      </c>
      <c r="D389" s="16" t="s">
        <v>183</v>
      </c>
      <c r="E389" s="92">
        <v>610</v>
      </c>
      <c r="F389" s="93"/>
      <c r="G389" s="93"/>
    </row>
    <row r="390" spans="1:7" ht="15.95" hidden="1" customHeight="1" x14ac:dyDescent="0.2">
      <c r="A390" s="13" t="s">
        <v>173</v>
      </c>
      <c r="B390" s="79">
        <v>8</v>
      </c>
      <c r="C390" s="80">
        <v>1</v>
      </c>
      <c r="D390" s="16" t="s">
        <v>183</v>
      </c>
      <c r="E390" s="92">
        <v>620</v>
      </c>
      <c r="F390" s="93"/>
      <c r="G390" s="93"/>
    </row>
    <row r="391" spans="1:7" ht="15.95" hidden="1" customHeight="1" x14ac:dyDescent="0.2">
      <c r="A391" s="19" t="s">
        <v>184</v>
      </c>
      <c r="B391" s="77">
        <v>10</v>
      </c>
      <c r="C391" s="95"/>
      <c r="D391" s="16"/>
      <c r="E391" s="96"/>
      <c r="F391" s="24">
        <f t="shared" ref="F391:G395" si="8">F392</f>
        <v>0</v>
      </c>
      <c r="G391" s="24">
        <f t="shared" si="8"/>
        <v>0</v>
      </c>
    </row>
    <row r="392" spans="1:7" ht="15.95" hidden="1" customHeight="1" x14ac:dyDescent="0.2">
      <c r="A392" s="76" t="s">
        <v>185</v>
      </c>
      <c r="B392" s="77">
        <v>10</v>
      </c>
      <c r="C392" s="78">
        <v>1</v>
      </c>
      <c r="D392" s="83" t="s">
        <v>7</v>
      </c>
      <c r="E392" s="84" t="s">
        <v>7</v>
      </c>
      <c r="F392" s="85">
        <f t="shared" si="8"/>
        <v>0</v>
      </c>
      <c r="G392" s="85">
        <f t="shared" si="8"/>
        <v>0</v>
      </c>
    </row>
    <row r="393" spans="1:7" ht="15.95" hidden="1" customHeight="1" x14ac:dyDescent="0.2">
      <c r="A393" s="104" t="s">
        <v>186</v>
      </c>
      <c r="B393" s="99">
        <v>10</v>
      </c>
      <c r="C393" s="100">
        <v>1</v>
      </c>
      <c r="D393" s="45" t="s">
        <v>10</v>
      </c>
      <c r="E393" s="101" t="s">
        <v>7</v>
      </c>
      <c r="F393" s="102">
        <f t="shared" si="8"/>
        <v>0</v>
      </c>
      <c r="G393" s="102">
        <f t="shared" si="8"/>
        <v>0</v>
      </c>
    </row>
    <row r="394" spans="1:7" ht="32.1" hidden="1" customHeight="1" x14ac:dyDescent="0.2">
      <c r="A394" s="105" t="s">
        <v>187</v>
      </c>
      <c r="B394" s="79">
        <v>10</v>
      </c>
      <c r="C394" s="80">
        <v>1</v>
      </c>
      <c r="D394" s="16" t="s">
        <v>341</v>
      </c>
      <c r="E394" s="92" t="s">
        <v>7</v>
      </c>
      <c r="F394" s="93">
        <f t="shared" si="8"/>
        <v>0</v>
      </c>
      <c r="G394" s="93">
        <f t="shared" si="8"/>
        <v>0</v>
      </c>
    </row>
    <row r="395" spans="1:7" ht="15.95" hidden="1" customHeight="1" x14ac:dyDescent="0.2">
      <c r="A395" s="81" t="s">
        <v>188</v>
      </c>
      <c r="B395" s="94">
        <v>10</v>
      </c>
      <c r="C395" s="95">
        <v>1</v>
      </c>
      <c r="D395" s="16" t="s">
        <v>341</v>
      </c>
      <c r="E395" s="96">
        <v>300</v>
      </c>
      <c r="F395" s="97">
        <f t="shared" si="8"/>
        <v>0</v>
      </c>
      <c r="G395" s="97">
        <f t="shared" si="8"/>
        <v>0</v>
      </c>
    </row>
    <row r="396" spans="1:7" ht="15.95" hidden="1" customHeight="1" x14ac:dyDescent="0.2">
      <c r="A396" s="81" t="s">
        <v>189</v>
      </c>
      <c r="B396" s="94">
        <v>10</v>
      </c>
      <c r="C396" s="95">
        <v>1</v>
      </c>
      <c r="D396" s="44" t="s">
        <v>341</v>
      </c>
      <c r="E396" s="96">
        <v>310</v>
      </c>
      <c r="F396" s="97"/>
      <c r="G396" s="97"/>
    </row>
    <row r="397" spans="1:7" ht="15.95" hidden="1" customHeight="1" x14ac:dyDescent="0.2">
      <c r="A397" s="82" t="s">
        <v>190</v>
      </c>
      <c r="B397" s="106">
        <v>11</v>
      </c>
      <c r="C397" s="107" t="s">
        <v>7</v>
      </c>
      <c r="D397" s="108" t="s">
        <v>7</v>
      </c>
      <c r="E397" s="109" t="s">
        <v>7</v>
      </c>
      <c r="F397" s="110">
        <f>F398+F418</f>
        <v>0</v>
      </c>
      <c r="G397" s="110">
        <f>G398+G418</f>
        <v>0</v>
      </c>
    </row>
    <row r="398" spans="1:7" ht="15.95" hidden="1" customHeight="1" x14ac:dyDescent="0.2">
      <c r="A398" s="86" t="s">
        <v>191</v>
      </c>
      <c r="B398" s="87">
        <v>11</v>
      </c>
      <c r="C398" s="88">
        <v>2</v>
      </c>
      <c r="D398" s="89" t="s">
        <v>7</v>
      </c>
      <c r="E398" s="90" t="s">
        <v>7</v>
      </c>
      <c r="F398" s="91">
        <f>F399+F410</f>
        <v>0</v>
      </c>
      <c r="G398" s="91">
        <f>G399+G410</f>
        <v>0</v>
      </c>
    </row>
    <row r="399" spans="1:7" ht="32.1" hidden="1" customHeight="1" x14ac:dyDescent="0.2">
      <c r="A399" s="13" t="s">
        <v>192</v>
      </c>
      <c r="B399" s="79">
        <v>11</v>
      </c>
      <c r="C399" s="80">
        <v>2</v>
      </c>
      <c r="D399" s="16" t="s">
        <v>193</v>
      </c>
      <c r="E399" s="92" t="s">
        <v>7</v>
      </c>
      <c r="F399" s="93">
        <f>F400+F407</f>
        <v>0</v>
      </c>
      <c r="G399" s="93">
        <f>G400+G407</f>
        <v>0</v>
      </c>
    </row>
    <row r="400" spans="1:7" ht="32.1" hidden="1" customHeight="1" x14ac:dyDescent="0.2">
      <c r="A400" s="13" t="s">
        <v>194</v>
      </c>
      <c r="B400" s="79">
        <v>11</v>
      </c>
      <c r="C400" s="80">
        <v>2</v>
      </c>
      <c r="D400" s="16" t="s">
        <v>195</v>
      </c>
      <c r="E400" s="92"/>
      <c r="F400" s="111">
        <f>F401+F403+F405</f>
        <v>0</v>
      </c>
      <c r="G400" s="111">
        <f>G401+G403+G405</f>
        <v>0</v>
      </c>
    </row>
    <row r="401" spans="1:7" ht="63.95" hidden="1" customHeight="1" x14ac:dyDescent="0.2">
      <c r="A401" s="13" t="s">
        <v>13</v>
      </c>
      <c r="B401" s="79">
        <v>11</v>
      </c>
      <c r="C401" s="80">
        <v>2</v>
      </c>
      <c r="D401" s="16" t="s">
        <v>195</v>
      </c>
      <c r="E401" s="96">
        <v>100</v>
      </c>
      <c r="F401" s="111">
        <f>F402</f>
        <v>0</v>
      </c>
      <c r="G401" s="111">
        <f>G402</f>
        <v>0</v>
      </c>
    </row>
    <row r="402" spans="1:7" ht="18" hidden="1" customHeight="1" x14ac:dyDescent="0.25">
      <c r="A402" s="103" t="s">
        <v>170</v>
      </c>
      <c r="B402" s="79">
        <v>11</v>
      </c>
      <c r="C402" s="80">
        <v>2</v>
      </c>
      <c r="D402" s="16" t="s">
        <v>195</v>
      </c>
      <c r="E402" s="96">
        <v>110</v>
      </c>
      <c r="F402" s="111"/>
      <c r="G402" s="111"/>
    </row>
    <row r="403" spans="1:7" ht="32.1" hidden="1" customHeight="1" x14ac:dyDescent="0.2">
      <c r="A403" s="13" t="s">
        <v>344</v>
      </c>
      <c r="B403" s="95">
        <v>11</v>
      </c>
      <c r="C403" s="95">
        <v>2</v>
      </c>
      <c r="D403" s="44" t="s">
        <v>195</v>
      </c>
      <c r="E403" s="96">
        <v>200</v>
      </c>
      <c r="F403" s="97">
        <f>F404</f>
        <v>0</v>
      </c>
      <c r="G403" s="97">
        <f>G404</f>
        <v>0</v>
      </c>
    </row>
    <row r="404" spans="1:7" ht="32.1" hidden="1" customHeight="1" x14ac:dyDescent="0.2">
      <c r="A404" s="43" t="s">
        <v>21</v>
      </c>
      <c r="B404" s="95">
        <v>11</v>
      </c>
      <c r="C404" s="95">
        <v>2</v>
      </c>
      <c r="D404" s="44" t="s">
        <v>195</v>
      </c>
      <c r="E404" s="96">
        <v>240</v>
      </c>
      <c r="F404" s="97"/>
      <c r="G404" s="97"/>
    </row>
    <row r="405" spans="1:7" ht="15.95" hidden="1" customHeight="1" x14ac:dyDescent="0.2">
      <c r="A405" s="43" t="s">
        <v>22</v>
      </c>
      <c r="B405" s="95">
        <v>11</v>
      </c>
      <c r="C405" s="95">
        <v>2</v>
      </c>
      <c r="D405" s="44" t="s">
        <v>195</v>
      </c>
      <c r="E405" s="96">
        <v>800</v>
      </c>
      <c r="F405" s="97">
        <f>F406</f>
        <v>0</v>
      </c>
      <c r="G405" s="97">
        <f>G406</f>
        <v>0</v>
      </c>
    </row>
    <row r="406" spans="1:7" ht="15.95" hidden="1" customHeight="1" x14ac:dyDescent="0.2">
      <c r="A406" s="43" t="s">
        <v>23</v>
      </c>
      <c r="B406" s="95">
        <v>11</v>
      </c>
      <c r="C406" s="95">
        <v>2</v>
      </c>
      <c r="D406" s="44" t="s">
        <v>195</v>
      </c>
      <c r="E406" s="96">
        <v>850</v>
      </c>
      <c r="F406" s="97"/>
      <c r="G406" s="97"/>
    </row>
    <row r="407" spans="1:7" ht="32.1" hidden="1" customHeight="1" x14ac:dyDescent="0.2">
      <c r="A407" s="43" t="s">
        <v>196</v>
      </c>
      <c r="B407" s="95">
        <v>11</v>
      </c>
      <c r="C407" s="95">
        <v>2</v>
      </c>
      <c r="D407" s="44" t="s">
        <v>197</v>
      </c>
      <c r="E407" s="96"/>
      <c r="F407" s="97">
        <f>F408</f>
        <v>0</v>
      </c>
      <c r="G407" s="97">
        <f>G408</f>
        <v>0</v>
      </c>
    </row>
    <row r="408" spans="1:7" ht="32.1" hidden="1" customHeight="1" x14ac:dyDescent="0.2">
      <c r="A408" s="98" t="s">
        <v>198</v>
      </c>
      <c r="B408" s="95">
        <v>11</v>
      </c>
      <c r="C408" s="95">
        <v>2</v>
      </c>
      <c r="D408" s="44" t="s">
        <v>197</v>
      </c>
      <c r="E408" s="96">
        <v>600</v>
      </c>
      <c r="F408" s="97">
        <f>F409</f>
        <v>0</v>
      </c>
      <c r="G408" s="97">
        <f>G409</f>
        <v>0</v>
      </c>
    </row>
    <row r="409" spans="1:7" ht="21.75" hidden="1" customHeight="1" x14ac:dyDescent="0.2">
      <c r="A409" s="98" t="s">
        <v>173</v>
      </c>
      <c r="B409" s="95">
        <v>11</v>
      </c>
      <c r="C409" s="95">
        <v>2</v>
      </c>
      <c r="D409" s="44" t="s">
        <v>197</v>
      </c>
      <c r="E409" s="96">
        <v>620</v>
      </c>
      <c r="F409" s="97"/>
      <c r="G409" s="97"/>
    </row>
    <row r="410" spans="1:7" ht="15.95" hidden="1" customHeight="1" x14ac:dyDescent="0.2">
      <c r="A410" s="13" t="s">
        <v>9</v>
      </c>
      <c r="B410" s="79">
        <v>11</v>
      </c>
      <c r="C410" s="80">
        <v>2</v>
      </c>
      <c r="D410" s="16" t="s">
        <v>10</v>
      </c>
      <c r="E410" s="92" t="s">
        <v>7</v>
      </c>
      <c r="F410" s="93">
        <f>F411</f>
        <v>0</v>
      </c>
      <c r="G410" s="93">
        <f>G411</f>
        <v>0</v>
      </c>
    </row>
    <row r="411" spans="1:7" ht="15.95" hidden="1" customHeight="1" x14ac:dyDescent="0.2">
      <c r="A411" s="13" t="s">
        <v>199</v>
      </c>
      <c r="B411" s="79">
        <v>11</v>
      </c>
      <c r="C411" s="80">
        <v>2</v>
      </c>
      <c r="D411" s="16" t="s">
        <v>200</v>
      </c>
      <c r="E411" s="92"/>
      <c r="F411" s="111">
        <f>F412+F414+F416</f>
        <v>0</v>
      </c>
      <c r="G411" s="111">
        <f>G412+G414+G416</f>
        <v>0</v>
      </c>
    </row>
    <row r="412" spans="1:7" ht="63.95" hidden="1" customHeight="1" x14ac:dyDescent="0.2">
      <c r="A412" s="13" t="s">
        <v>13</v>
      </c>
      <c r="B412" s="79">
        <v>11</v>
      </c>
      <c r="C412" s="80">
        <v>2</v>
      </c>
      <c r="D412" s="16" t="s">
        <v>200</v>
      </c>
      <c r="E412" s="96">
        <v>100</v>
      </c>
      <c r="F412" s="111">
        <f>F413</f>
        <v>0</v>
      </c>
      <c r="G412" s="111">
        <f>G413</f>
        <v>0</v>
      </c>
    </row>
    <row r="413" spans="1:7" ht="15.95" hidden="1" customHeight="1" x14ac:dyDescent="0.25">
      <c r="A413" s="103" t="s">
        <v>170</v>
      </c>
      <c r="B413" s="79">
        <v>11</v>
      </c>
      <c r="C413" s="80">
        <v>2</v>
      </c>
      <c r="D413" s="16" t="s">
        <v>200</v>
      </c>
      <c r="E413" s="96">
        <v>110</v>
      </c>
      <c r="F413" s="111"/>
      <c r="G413" s="111"/>
    </row>
    <row r="414" spans="1:7" ht="32.1" hidden="1" customHeight="1" x14ac:dyDescent="0.2">
      <c r="A414" s="13" t="s">
        <v>344</v>
      </c>
      <c r="B414" s="95">
        <v>11</v>
      </c>
      <c r="C414" s="95">
        <v>2</v>
      </c>
      <c r="D414" s="16" t="s">
        <v>200</v>
      </c>
      <c r="E414" s="96">
        <v>200</v>
      </c>
      <c r="F414" s="97">
        <f>F415</f>
        <v>0</v>
      </c>
      <c r="G414" s="97">
        <f>G415</f>
        <v>0</v>
      </c>
    </row>
    <row r="415" spans="1:7" ht="32.1" hidden="1" customHeight="1" x14ac:dyDescent="0.2">
      <c r="A415" s="43" t="s">
        <v>21</v>
      </c>
      <c r="B415" s="95">
        <v>11</v>
      </c>
      <c r="C415" s="95">
        <v>2</v>
      </c>
      <c r="D415" s="16" t="s">
        <v>200</v>
      </c>
      <c r="E415" s="96">
        <v>240</v>
      </c>
      <c r="F415" s="97"/>
      <c r="G415" s="97"/>
    </row>
    <row r="416" spans="1:7" ht="15.95" hidden="1" customHeight="1" x14ac:dyDescent="0.2">
      <c r="A416" s="43" t="s">
        <v>22</v>
      </c>
      <c r="B416" s="95">
        <v>11</v>
      </c>
      <c r="C416" s="95">
        <v>2</v>
      </c>
      <c r="D416" s="16" t="s">
        <v>200</v>
      </c>
      <c r="E416" s="96">
        <v>800</v>
      </c>
      <c r="F416" s="97">
        <f>F417</f>
        <v>0</v>
      </c>
      <c r="G416" s="97">
        <f>G417</f>
        <v>0</v>
      </c>
    </row>
    <row r="417" spans="1:7" ht="15.95" hidden="1" customHeight="1" x14ac:dyDescent="0.2">
      <c r="A417" s="43" t="s">
        <v>23</v>
      </c>
      <c r="B417" s="95">
        <v>11</v>
      </c>
      <c r="C417" s="95">
        <v>2</v>
      </c>
      <c r="D417" s="16" t="s">
        <v>200</v>
      </c>
      <c r="E417" s="96">
        <v>850</v>
      </c>
      <c r="F417" s="97"/>
      <c r="G417" s="97"/>
    </row>
    <row r="418" spans="1:7" ht="15.75" hidden="1" x14ac:dyDescent="0.2">
      <c r="A418" s="113" t="s">
        <v>201</v>
      </c>
      <c r="B418" s="78">
        <v>11</v>
      </c>
      <c r="C418" s="78">
        <v>5</v>
      </c>
      <c r="D418" s="114" t="s">
        <v>7</v>
      </c>
      <c r="E418" s="84" t="s">
        <v>7</v>
      </c>
      <c r="F418" s="85">
        <f>F419+F427</f>
        <v>0</v>
      </c>
      <c r="G418" s="85">
        <f>G419+G427</f>
        <v>0</v>
      </c>
    </row>
    <row r="419" spans="1:7" ht="31.5" hidden="1" x14ac:dyDescent="0.2">
      <c r="A419" s="43" t="s">
        <v>192</v>
      </c>
      <c r="B419" s="27">
        <v>11</v>
      </c>
      <c r="C419" s="27">
        <v>5</v>
      </c>
      <c r="D419" s="44" t="s">
        <v>193</v>
      </c>
      <c r="E419" s="84"/>
      <c r="F419" s="85">
        <f>F420</f>
        <v>0</v>
      </c>
      <c r="G419" s="85">
        <f>G420</f>
        <v>0</v>
      </c>
    </row>
    <row r="420" spans="1:7" ht="31.5" hidden="1" customHeight="1" x14ac:dyDescent="0.2">
      <c r="A420" s="43" t="s">
        <v>194</v>
      </c>
      <c r="B420" s="95">
        <v>11</v>
      </c>
      <c r="C420" s="95">
        <v>5</v>
      </c>
      <c r="D420" s="44" t="s">
        <v>195</v>
      </c>
      <c r="E420" s="96" t="s">
        <v>7</v>
      </c>
      <c r="F420" s="97">
        <f>F421+F423+F425</f>
        <v>0</v>
      </c>
      <c r="G420" s="97">
        <f>G421+G423+G425</f>
        <v>0</v>
      </c>
    </row>
    <row r="421" spans="1:7" ht="67.5" hidden="1" customHeight="1" x14ac:dyDescent="0.2">
      <c r="A421" s="43" t="s">
        <v>13</v>
      </c>
      <c r="B421" s="95">
        <v>11</v>
      </c>
      <c r="C421" s="95">
        <v>5</v>
      </c>
      <c r="D421" s="44" t="s">
        <v>195</v>
      </c>
      <c r="E421" s="29">
        <v>100</v>
      </c>
      <c r="F421" s="30">
        <f>F422</f>
        <v>0</v>
      </c>
      <c r="G421" s="30">
        <f>G422</f>
        <v>0</v>
      </c>
    </row>
    <row r="422" spans="1:7" ht="15.95" hidden="1" customHeight="1" x14ac:dyDescent="0.25">
      <c r="A422" s="103" t="s">
        <v>170</v>
      </c>
      <c r="B422" s="79">
        <v>11</v>
      </c>
      <c r="C422" s="80">
        <v>5</v>
      </c>
      <c r="D422" s="16" t="s">
        <v>195</v>
      </c>
      <c r="E422" s="17">
        <v>110</v>
      </c>
      <c r="F422" s="18"/>
      <c r="G422" s="18"/>
    </row>
    <row r="423" spans="1:7" ht="36" hidden="1" customHeight="1" x14ac:dyDescent="0.2">
      <c r="A423" s="13" t="s">
        <v>344</v>
      </c>
      <c r="B423" s="79">
        <v>11</v>
      </c>
      <c r="C423" s="80">
        <v>5</v>
      </c>
      <c r="D423" s="16" t="s">
        <v>195</v>
      </c>
      <c r="E423" s="17">
        <v>200</v>
      </c>
      <c r="F423" s="18">
        <f>F424</f>
        <v>0</v>
      </c>
      <c r="G423" s="18">
        <f>G424</f>
        <v>0</v>
      </c>
    </row>
    <row r="424" spans="1:7" ht="36" hidden="1" customHeight="1" x14ac:dyDescent="0.2">
      <c r="A424" s="25" t="s">
        <v>21</v>
      </c>
      <c r="B424" s="79">
        <v>11</v>
      </c>
      <c r="C424" s="80">
        <v>5</v>
      </c>
      <c r="D424" s="16" t="s">
        <v>195</v>
      </c>
      <c r="E424" s="29">
        <v>240</v>
      </c>
      <c r="F424" s="30"/>
      <c r="G424" s="30"/>
    </row>
    <row r="425" spans="1:7" ht="15.95" hidden="1" customHeight="1" x14ac:dyDescent="0.2">
      <c r="A425" s="31" t="s">
        <v>22</v>
      </c>
      <c r="B425" s="79">
        <v>11</v>
      </c>
      <c r="C425" s="80">
        <v>5</v>
      </c>
      <c r="D425" s="16" t="s">
        <v>195</v>
      </c>
      <c r="E425" s="35">
        <v>800</v>
      </c>
      <c r="F425" s="36">
        <f>F426</f>
        <v>0</v>
      </c>
      <c r="G425" s="36">
        <f>G426</f>
        <v>0</v>
      </c>
    </row>
    <row r="426" spans="1:7" ht="15.95" hidden="1" customHeight="1" x14ac:dyDescent="0.2">
      <c r="A426" s="43" t="s">
        <v>23</v>
      </c>
      <c r="B426" s="95">
        <v>11</v>
      </c>
      <c r="C426" s="95">
        <v>5</v>
      </c>
      <c r="D426" s="16" t="s">
        <v>195</v>
      </c>
      <c r="E426" s="29">
        <v>850</v>
      </c>
      <c r="F426" s="30"/>
      <c r="G426" s="30"/>
    </row>
    <row r="427" spans="1:7" ht="15.95" hidden="1" customHeight="1" x14ac:dyDescent="0.2">
      <c r="A427" s="43" t="s">
        <v>9</v>
      </c>
      <c r="B427" s="27">
        <v>11</v>
      </c>
      <c r="C427" s="27">
        <v>5</v>
      </c>
      <c r="D427" s="44" t="s">
        <v>10</v>
      </c>
      <c r="E427" s="84"/>
      <c r="F427" s="85">
        <f>F428</f>
        <v>0</v>
      </c>
      <c r="G427" s="85">
        <f>G428</f>
        <v>0</v>
      </c>
    </row>
    <row r="428" spans="1:7" ht="18" hidden="1" customHeight="1" x14ac:dyDescent="0.2">
      <c r="A428" s="13" t="s">
        <v>199</v>
      </c>
      <c r="B428" s="95">
        <v>11</v>
      </c>
      <c r="C428" s="95">
        <v>5</v>
      </c>
      <c r="D428" s="44" t="s">
        <v>200</v>
      </c>
      <c r="E428" s="96" t="s">
        <v>7</v>
      </c>
      <c r="F428" s="97">
        <f>F429+F431+F433</f>
        <v>0</v>
      </c>
      <c r="G428" s="97">
        <f>G429+G431+G433</f>
        <v>0</v>
      </c>
    </row>
    <row r="429" spans="1:7" ht="63.95" hidden="1" customHeight="1" x14ac:dyDescent="0.2">
      <c r="A429" s="43" t="s">
        <v>13</v>
      </c>
      <c r="B429" s="95">
        <v>11</v>
      </c>
      <c r="C429" s="95">
        <v>5</v>
      </c>
      <c r="D429" s="44" t="s">
        <v>200</v>
      </c>
      <c r="E429" s="29">
        <v>100</v>
      </c>
      <c r="F429" s="30">
        <f>F430</f>
        <v>0</v>
      </c>
      <c r="G429" s="30">
        <f>G430</f>
        <v>0</v>
      </c>
    </row>
    <row r="430" spans="1:7" ht="15.95" hidden="1" customHeight="1" x14ac:dyDescent="0.25">
      <c r="A430" s="103" t="s">
        <v>170</v>
      </c>
      <c r="B430" s="79">
        <v>11</v>
      </c>
      <c r="C430" s="80">
        <v>5</v>
      </c>
      <c r="D430" s="44" t="s">
        <v>200</v>
      </c>
      <c r="E430" s="17">
        <v>110</v>
      </c>
      <c r="F430" s="18"/>
      <c r="G430" s="18"/>
    </row>
    <row r="431" spans="1:7" ht="32.1" hidden="1" customHeight="1" x14ac:dyDescent="0.2">
      <c r="A431" s="13" t="s">
        <v>344</v>
      </c>
      <c r="B431" s="79">
        <v>11</v>
      </c>
      <c r="C431" s="80">
        <v>5</v>
      </c>
      <c r="D431" s="44" t="s">
        <v>200</v>
      </c>
      <c r="E431" s="17">
        <v>200</v>
      </c>
      <c r="F431" s="18">
        <f>F432</f>
        <v>0</v>
      </c>
      <c r="G431" s="18">
        <f>G432</f>
        <v>0</v>
      </c>
    </row>
    <row r="432" spans="1:7" ht="32.1" hidden="1" customHeight="1" x14ac:dyDescent="0.2">
      <c r="A432" s="25" t="s">
        <v>21</v>
      </c>
      <c r="B432" s="79">
        <v>11</v>
      </c>
      <c r="C432" s="80">
        <v>5</v>
      </c>
      <c r="D432" s="44" t="s">
        <v>200</v>
      </c>
      <c r="E432" s="29">
        <v>240</v>
      </c>
      <c r="F432" s="30"/>
      <c r="G432" s="30"/>
    </row>
    <row r="433" spans="1:7" ht="15.95" hidden="1" customHeight="1" x14ac:dyDescent="0.2">
      <c r="A433" s="31" t="s">
        <v>22</v>
      </c>
      <c r="B433" s="79">
        <v>11</v>
      </c>
      <c r="C433" s="80">
        <v>5</v>
      </c>
      <c r="D433" s="44" t="s">
        <v>200</v>
      </c>
      <c r="E433" s="35">
        <v>800</v>
      </c>
      <c r="F433" s="36">
        <f>F434</f>
        <v>0</v>
      </c>
      <c r="G433" s="36">
        <f>G434</f>
        <v>0</v>
      </c>
    </row>
    <row r="434" spans="1:7" ht="15.95" hidden="1" customHeight="1" x14ac:dyDescent="0.2">
      <c r="A434" s="43" t="s">
        <v>23</v>
      </c>
      <c r="B434" s="95">
        <v>11</v>
      </c>
      <c r="C434" s="95">
        <v>5</v>
      </c>
      <c r="D434" s="44" t="s">
        <v>200</v>
      </c>
      <c r="E434" s="29">
        <v>850</v>
      </c>
      <c r="F434" s="30"/>
      <c r="G434" s="30"/>
    </row>
    <row r="435" spans="1:7" ht="15.95" hidden="1" customHeight="1" x14ac:dyDescent="0.2">
      <c r="A435" s="74" t="s">
        <v>202</v>
      </c>
      <c r="B435" s="78">
        <v>12</v>
      </c>
      <c r="C435" s="78"/>
      <c r="D435" s="114" t="s">
        <v>7</v>
      </c>
      <c r="E435" s="84" t="s">
        <v>7</v>
      </c>
      <c r="F435" s="85">
        <f t="shared" ref="F435:G437" si="9">F436</f>
        <v>0</v>
      </c>
      <c r="G435" s="85">
        <f t="shared" si="9"/>
        <v>0</v>
      </c>
    </row>
    <row r="436" spans="1:7" ht="15.95" hidden="1" customHeight="1" x14ac:dyDescent="0.2">
      <c r="A436" s="43" t="s">
        <v>203</v>
      </c>
      <c r="B436" s="95">
        <v>12</v>
      </c>
      <c r="C436" s="95">
        <v>2</v>
      </c>
      <c r="D436" s="44"/>
      <c r="E436" s="29"/>
      <c r="F436" s="30">
        <f t="shared" si="9"/>
        <v>0</v>
      </c>
      <c r="G436" s="30">
        <f t="shared" si="9"/>
        <v>0</v>
      </c>
    </row>
    <row r="437" spans="1:7" ht="15.95" hidden="1" customHeight="1" x14ac:dyDescent="0.2">
      <c r="A437" s="43" t="s">
        <v>9</v>
      </c>
      <c r="B437" s="95">
        <v>12</v>
      </c>
      <c r="C437" s="95">
        <v>2</v>
      </c>
      <c r="D437" s="44" t="s">
        <v>10</v>
      </c>
      <c r="E437" s="29"/>
      <c r="F437" s="30">
        <f t="shared" si="9"/>
        <v>0</v>
      </c>
      <c r="G437" s="30">
        <f t="shared" si="9"/>
        <v>0</v>
      </c>
    </row>
    <row r="438" spans="1:7" ht="32.1" hidden="1" customHeight="1" x14ac:dyDescent="0.2">
      <c r="A438" s="43" t="s">
        <v>204</v>
      </c>
      <c r="B438" s="95">
        <v>12</v>
      </c>
      <c r="C438" s="95">
        <v>2</v>
      </c>
      <c r="D438" s="44" t="s">
        <v>205</v>
      </c>
      <c r="E438" s="29"/>
      <c r="F438" s="30">
        <f>F439+F441</f>
        <v>0</v>
      </c>
      <c r="G438" s="30">
        <f>G439+G441</f>
        <v>0</v>
      </c>
    </row>
    <row r="439" spans="1:7" ht="63.95" hidden="1" customHeight="1" x14ac:dyDescent="0.2">
      <c r="A439" s="13" t="s">
        <v>13</v>
      </c>
      <c r="B439" s="95">
        <v>12</v>
      </c>
      <c r="C439" s="95">
        <v>2</v>
      </c>
      <c r="D439" s="44" t="s">
        <v>205</v>
      </c>
      <c r="E439" s="29">
        <v>100</v>
      </c>
      <c r="F439" s="30">
        <f>F440</f>
        <v>0</v>
      </c>
      <c r="G439" s="30">
        <f>G440</f>
        <v>0</v>
      </c>
    </row>
    <row r="440" spans="1:7" ht="15.95" hidden="1" customHeight="1" x14ac:dyDescent="0.25">
      <c r="A440" s="103" t="s">
        <v>170</v>
      </c>
      <c r="B440" s="95">
        <v>12</v>
      </c>
      <c r="C440" s="95">
        <v>2</v>
      </c>
      <c r="D440" s="44" t="s">
        <v>205</v>
      </c>
      <c r="E440" s="29">
        <v>110</v>
      </c>
      <c r="F440" s="30"/>
      <c r="G440" s="30"/>
    </row>
    <row r="441" spans="1:7" ht="32.1" hidden="1" customHeight="1" x14ac:dyDescent="0.2">
      <c r="A441" s="13" t="s">
        <v>344</v>
      </c>
      <c r="B441" s="95">
        <v>12</v>
      </c>
      <c r="C441" s="95">
        <v>2</v>
      </c>
      <c r="D441" s="44" t="s">
        <v>205</v>
      </c>
      <c r="E441" s="29">
        <v>200</v>
      </c>
      <c r="F441" s="30">
        <f>F442</f>
        <v>0</v>
      </c>
      <c r="G441" s="30">
        <f>G442</f>
        <v>0</v>
      </c>
    </row>
    <row r="442" spans="1:7" ht="32.1" hidden="1" customHeight="1" x14ac:dyDescent="0.2">
      <c r="A442" s="25" t="s">
        <v>21</v>
      </c>
      <c r="B442" s="95">
        <v>12</v>
      </c>
      <c r="C442" s="95">
        <v>2</v>
      </c>
      <c r="D442" s="44" t="s">
        <v>205</v>
      </c>
      <c r="E442" s="29">
        <v>240</v>
      </c>
      <c r="F442" s="30"/>
      <c r="G442" s="30"/>
    </row>
    <row r="443" spans="1:7" ht="15.95" customHeight="1" x14ac:dyDescent="0.2">
      <c r="A443" s="74" t="s">
        <v>206</v>
      </c>
      <c r="B443" s="78">
        <v>99</v>
      </c>
      <c r="C443" s="78"/>
      <c r="D443" s="114" t="s">
        <v>7</v>
      </c>
      <c r="E443" s="84" t="s">
        <v>7</v>
      </c>
      <c r="F443" s="85">
        <f t="shared" ref="F443:G447" si="10">F444</f>
        <v>130.19999999999999</v>
      </c>
      <c r="G443" s="85">
        <f t="shared" si="10"/>
        <v>251</v>
      </c>
    </row>
    <row r="444" spans="1:7" ht="15.95" customHeight="1" x14ac:dyDescent="0.2">
      <c r="A444" s="43" t="s">
        <v>206</v>
      </c>
      <c r="B444" s="95">
        <v>99</v>
      </c>
      <c r="C444" s="95">
        <v>99</v>
      </c>
      <c r="D444" s="44"/>
      <c r="E444" s="29"/>
      <c r="F444" s="30">
        <f t="shared" si="10"/>
        <v>130.19999999999999</v>
      </c>
      <c r="G444" s="30">
        <f t="shared" si="10"/>
        <v>251</v>
      </c>
    </row>
    <row r="445" spans="1:7" ht="15.95" customHeight="1" x14ac:dyDescent="0.2">
      <c r="A445" s="43" t="s">
        <v>9</v>
      </c>
      <c r="B445" s="95">
        <v>99</v>
      </c>
      <c r="C445" s="95">
        <v>99</v>
      </c>
      <c r="D445" s="44" t="s">
        <v>10</v>
      </c>
      <c r="E445" s="29"/>
      <c r="F445" s="30">
        <f t="shared" si="10"/>
        <v>130.19999999999999</v>
      </c>
      <c r="G445" s="30">
        <f t="shared" si="10"/>
        <v>251</v>
      </c>
    </row>
    <row r="446" spans="1:7" ht="15.95" customHeight="1" x14ac:dyDescent="0.2">
      <c r="A446" s="43" t="s">
        <v>206</v>
      </c>
      <c r="B446" s="95">
        <v>99</v>
      </c>
      <c r="C446" s="95">
        <v>99</v>
      </c>
      <c r="D446" s="44" t="s">
        <v>207</v>
      </c>
      <c r="E446" s="29"/>
      <c r="F446" s="30">
        <f t="shared" si="10"/>
        <v>130.19999999999999</v>
      </c>
      <c r="G446" s="30">
        <f t="shared" si="10"/>
        <v>251</v>
      </c>
    </row>
    <row r="447" spans="1:7" ht="15.95" customHeight="1" x14ac:dyDescent="0.2">
      <c r="A447" s="43" t="s">
        <v>206</v>
      </c>
      <c r="B447" s="95">
        <v>99</v>
      </c>
      <c r="C447" s="95">
        <v>99</v>
      </c>
      <c r="D447" s="44" t="s">
        <v>207</v>
      </c>
      <c r="E447" s="29">
        <v>900</v>
      </c>
      <c r="F447" s="30">
        <f t="shared" si="10"/>
        <v>130.19999999999999</v>
      </c>
      <c r="G447" s="30">
        <f t="shared" si="10"/>
        <v>251</v>
      </c>
    </row>
    <row r="448" spans="1:7" ht="15.95" customHeight="1" x14ac:dyDescent="0.2">
      <c r="A448" s="43" t="s">
        <v>206</v>
      </c>
      <c r="B448" s="95">
        <v>99</v>
      </c>
      <c r="C448" s="95">
        <v>99</v>
      </c>
      <c r="D448" s="44" t="s">
        <v>207</v>
      </c>
      <c r="E448" s="29">
        <v>990</v>
      </c>
      <c r="F448" s="30">
        <v>130.19999999999999</v>
      </c>
      <c r="G448" s="30">
        <v>251</v>
      </c>
    </row>
    <row r="449" spans="1:7" ht="15.75" x14ac:dyDescent="0.25">
      <c r="A449" s="115" t="s">
        <v>208</v>
      </c>
      <c r="B449" s="116"/>
      <c r="C449" s="116"/>
      <c r="D449" s="117"/>
      <c r="E449" s="118"/>
      <c r="F449" s="85">
        <f>F20+F80+F87+F109+F206+F326+F335+F391+F397+F435+F443</f>
        <v>5301.7</v>
      </c>
      <c r="G449" s="85">
        <f>G20+G80+G87+G109+G206+G326+G335+G391+G397+G435+G443</f>
        <v>5114.5</v>
      </c>
    </row>
    <row r="450" spans="1:7" ht="15.75" x14ac:dyDescent="0.25">
      <c r="A450" s="119"/>
      <c r="B450" s="120"/>
      <c r="C450" s="120"/>
      <c r="D450" s="34"/>
      <c r="E450" s="121"/>
      <c r="F450" s="122"/>
      <c r="G450" s="123"/>
    </row>
    <row r="451" spans="1:7" ht="12" customHeight="1" x14ac:dyDescent="0.25">
      <c r="A451" s="124"/>
      <c r="B451" s="125"/>
      <c r="C451" s="125"/>
      <c r="D451" s="126"/>
      <c r="E451" s="127"/>
      <c r="F451" s="128"/>
      <c r="G451" s="123"/>
    </row>
    <row r="452" spans="1:7" ht="12.75" customHeight="1" x14ac:dyDescent="0.25">
      <c r="A452" s="119"/>
      <c r="B452" s="125"/>
      <c r="C452" s="125"/>
      <c r="D452" s="129"/>
      <c r="E452" s="127"/>
      <c r="F452" s="128"/>
      <c r="G452" s="123"/>
    </row>
    <row r="453" spans="1:7" ht="12.75" customHeight="1" x14ac:dyDescent="0.25">
      <c r="A453" s="119"/>
      <c r="B453" s="130"/>
      <c r="C453" s="130"/>
      <c r="D453" s="129"/>
      <c r="E453" s="127"/>
      <c r="F453" s="128"/>
      <c r="G453" s="123"/>
    </row>
    <row r="454" spans="1:7" ht="12.75" customHeight="1" x14ac:dyDescent="0.2">
      <c r="A454" s="119"/>
      <c r="B454" s="131"/>
      <c r="C454" s="131"/>
      <c r="D454" s="128"/>
      <c r="E454" s="131"/>
      <c r="F454" s="131"/>
      <c r="G454" s="123"/>
    </row>
    <row r="455" spans="1:7" ht="14.25" customHeight="1" x14ac:dyDescent="0.2">
      <c r="A455" s="119"/>
      <c r="B455" s="130"/>
      <c r="C455" s="130"/>
      <c r="D455" s="131"/>
      <c r="E455" s="127"/>
      <c r="F455" s="128"/>
      <c r="G455" s="123"/>
    </row>
    <row r="456" spans="1:7" ht="15.75" x14ac:dyDescent="0.25">
      <c r="A456" s="120"/>
      <c r="B456" s="132"/>
      <c r="C456" s="132"/>
      <c r="D456" s="128"/>
      <c r="E456" s="132"/>
      <c r="F456" s="132"/>
    </row>
    <row r="457" spans="1:7" ht="15.75" x14ac:dyDescent="0.25">
      <c r="A457" s="133"/>
    </row>
    <row r="458" spans="1:7" ht="15.75" x14ac:dyDescent="0.25">
      <c r="A458" s="133"/>
    </row>
    <row r="459" spans="1:7" ht="15" x14ac:dyDescent="0.2">
      <c r="A459" s="134"/>
    </row>
    <row r="460" spans="1:7" ht="15" x14ac:dyDescent="0.2">
      <c r="A460" s="135"/>
    </row>
    <row r="461" spans="1:7" ht="15" x14ac:dyDescent="0.2">
      <c r="A461" s="134"/>
    </row>
  </sheetData>
  <autoFilter ref="A14:G449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E12:G12"/>
    <mergeCell ref="A14:G16"/>
    <mergeCell ref="A18:A19"/>
    <mergeCell ref="B18:B19"/>
    <mergeCell ref="C18:C19"/>
    <mergeCell ref="D18:D19"/>
    <mergeCell ref="E18:E19"/>
    <mergeCell ref="F18:G18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3"/>
  <sheetViews>
    <sheetView showGridLines="0" view="pageBreakPreview" zoomScale="90" zoomScaleNormal="100" zoomScaleSheetLayoutView="90" workbookViewId="0">
      <selection activeCell="J13" sqref="J13"/>
    </sheetView>
  </sheetViews>
  <sheetFormatPr defaultColWidth="9.140625" defaultRowHeight="12.75" x14ac:dyDescent="0.2"/>
  <cols>
    <col min="1" max="1" width="66.42578125" style="5" customWidth="1"/>
    <col min="2" max="2" width="16" style="181" customWidth="1"/>
    <col min="3" max="3" width="6.42578125" style="5" customWidth="1"/>
    <col min="4" max="5" width="5" style="5" customWidth="1"/>
    <col min="6" max="6" width="15.42578125" style="5" customWidth="1"/>
    <col min="7" max="243" width="9.140625" style="5" customWidth="1"/>
    <col min="244" max="16384" width="9.140625" style="5"/>
  </cols>
  <sheetData>
    <row r="1" spans="1:7" ht="16.5" customHeight="1" x14ac:dyDescent="0.2">
      <c r="A1" s="302"/>
      <c r="B1" s="311"/>
      <c r="C1" s="302"/>
      <c r="D1" s="302"/>
      <c r="E1" s="320" t="s">
        <v>231</v>
      </c>
      <c r="F1" s="320"/>
    </row>
    <row r="2" spans="1:7" ht="52.5" customHeight="1" x14ac:dyDescent="0.25">
      <c r="A2" s="302"/>
      <c r="B2" s="311"/>
      <c r="C2" s="321" t="s">
        <v>454</v>
      </c>
      <c r="D2" s="334"/>
      <c r="E2" s="334"/>
      <c r="F2" s="334"/>
    </row>
    <row r="3" spans="1:7" x14ac:dyDescent="0.2">
      <c r="A3" s="302"/>
      <c r="B3" s="311"/>
      <c r="C3" s="302"/>
      <c r="D3" s="320" t="s">
        <v>469</v>
      </c>
      <c r="E3" s="320"/>
      <c r="F3" s="320"/>
    </row>
    <row r="4" spans="1:7" ht="12.75" customHeight="1" x14ac:dyDescent="0.2">
      <c r="A4" s="302"/>
      <c r="B4" s="311"/>
      <c r="C4" s="302"/>
      <c r="D4" s="302"/>
      <c r="E4" s="302"/>
      <c r="F4" s="302"/>
    </row>
    <row r="5" spans="1:7" ht="65.25" customHeight="1" x14ac:dyDescent="0.2">
      <c r="A5" s="323" t="s">
        <v>468</v>
      </c>
      <c r="B5" s="333"/>
      <c r="C5" s="333"/>
      <c r="D5" s="333"/>
      <c r="E5" s="333"/>
      <c r="F5" s="333"/>
    </row>
    <row r="6" spans="1:7" ht="12.75" customHeight="1" x14ac:dyDescent="0.2">
      <c r="A6" s="313"/>
      <c r="B6" s="313"/>
      <c r="C6" s="313"/>
      <c r="D6" s="313"/>
      <c r="E6" s="313"/>
      <c r="F6" s="313"/>
    </row>
    <row r="7" spans="1:7" ht="12.75" customHeight="1" x14ac:dyDescent="0.2">
      <c r="A7" s="313"/>
      <c r="B7" s="313"/>
      <c r="C7" s="313"/>
      <c r="D7" s="313"/>
      <c r="E7" s="321" t="s">
        <v>224</v>
      </c>
      <c r="F7" s="321"/>
    </row>
    <row r="8" spans="1:7" ht="47.25" customHeight="1" x14ac:dyDescent="0.2">
      <c r="A8" s="323" t="s">
        <v>404</v>
      </c>
      <c r="B8" s="333"/>
      <c r="C8" s="333"/>
      <c r="D8" s="333"/>
      <c r="E8" s="333"/>
      <c r="F8" s="333"/>
    </row>
    <row r="9" spans="1:7" ht="15.75" customHeight="1" x14ac:dyDescent="0.2">
      <c r="A9" s="182"/>
      <c r="B9" s="313"/>
      <c r="C9" s="182"/>
      <c r="D9" s="182"/>
      <c r="E9" s="182"/>
      <c r="F9" s="312" t="s">
        <v>230</v>
      </c>
    </row>
    <row r="10" spans="1:7" ht="17.25" customHeight="1" x14ac:dyDescent="0.2">
      <c r="A10" s="186" t="s">
        <v>0</v>
      </c>
      <c r="B10" s="186" t="s">
        <v>3</v>
      </c>
      <c r="C10" s="186" t="s">
        <v>4</v>
      </c>
      <c r="D10" s="186" t="s">
        <v>1</v>
      </c>
      <c r="E10" s="186" t="s">
        <v>2</v>
      </c>
      <c r="F10" s="186" t="s">
        <v>5</v>
      </c>
    </row>
    <row r="11" spans="1:7" s="151" customFormat="1" ht="63.95" customHeight="1" x14ac:dyDescent="0.2">
      <c r="A11" s="160" t="s">
        <v>445</v>
      </c>
      <c r="B11" s="9" t="s">
        <v>53</v>
      </c>
      <c r="C11" s="161" t="s">
        <v>7</v>
      </c>
      <c r="D11" s="162"/>
      <c r="E11" s="163"/>
      <c r="F11" s="164">
        <f>F12+F15</f>
        <v>30</v>
      </c>
      <c r="G11" s="150"/>
    </row>
    <row r="12" spans="1:7" s="151" customFormat="1" ht="48" customHeight="1" x14ac:dyDescent="0.2">
      <c r="A12" s="74" t="s">
        <v>54</v>
      </c>
      <c r="B12" s="9" t="s">
        <v>55</v>
      </c>
      <c r="C12" s="161" t="s">
        <v>7</v>
      </c>
      <c r="D12" s="162"/>
      <c r="E12" s="163"/>
      <c r="F12" s="164">
        <f>F13</f>
        <v>30</v>
      </c>
      <c r="G12" s="150"/>
    </row>
    <row r="13" spans="1:7" s="151" customFormat="1" ht="32.1" customHeight="1" x14ac:dyDescent="0.2">
      <c r="A13" s="43" t="s">
        <v>344</v>
      </c>
      <c r="B13" s="16" t="s">
        <v>55</v>
      </c>
      <c r="C13" s="314">
        <v>200</v>
      </c>
      <c r="D13" s="147"/>
      <c r="E13" s="315"/>
      <c r="F13" s="149">
        <f>F14</f>
        <v>30</v>
      </c>
      <c r="G13" s="150"/>
    </row>
    <row r="14" spans="1:7" s="151" customFormat="1" ht="32.1" customHeight="1" x14ac:dyDescent="0.2">
      <c r="A14" s="43" t="s">
        <v>21</v>
      </c>
      <c r="B14" s="28" t="s">
        <v>55</v>
      </c>
      <c r="C14" s="152">
        <v>240</v>
      </c>
      <c r="D14" s="153">
        <v>3</v>
      </c>
      <c r="E14" s="154">
        <v>9</v>
      </c>
      <c r="F14" s="155">
        <v>30</v>
      </c>
      <c r="G14" s="150"/>
    </row>
    <row r="15" spans="1:7" s="166" customFormat="1" ht="48" hidden="1" customHeight="1" x14ac:dyDescent="0.2">
      <c r="A15" s="74" t="s">
        <v>58</v>
      </c>
      <c r="B15" s="9" t="s">
        <v>59</v>
      </c>
      <c r="C15" s="161"/>
      <c r="D15" s="162"/>
      <c r="E15" s="163"/>
      <c r="F15" s="164">
        <f>F16</f>
        <v>0</v>
      </c>
      <c r="G15" s="165"/>
    </row>
    <row r="16" spans="1:7" s="289" customFormat="1" ht="32.1" hidden="1" customHeight="1" x14ac:dyDescent="0.2">
      <c r="A16" s="43" t="s">
        <v>344</v>
      </c>
      <c r="B16" s="28" t="s">
        <v>59</v>
      </c>
      <c r="C16" s="152">
        <v>200</v>
      </c>
      <c r="D16" s="153"/>
      <c r="E16" s="154"/>
      <c r="F16" s="155">
        <f>F17</f>
        <v>0</v>
      </c>
      <c r="G16" s="150"/>
    </row>
    <row r="17" spans="1:7" s="289" customFormat="1" ht="32.1" hidden="1" customHeight="1" x14ac:dyDescent="0.2">
      <c r="A17" s="43" t="s">
        <v>21</v>
      </c>
      <c r="B17" s="34" t="s">
        <v>59</v>
      </c>
      <c r="C17" s="156">
        <v>240</v>
      </c>
      <c r="D17" s="157">
        <v>3</v>
      </c>
      <c r="E17" s="158">
        <v>9</v>
      </c>
      <c r="F17" s="159"/>
      <c r="G17" s="150"/>
    </row>
    <row r="18" spans="1:7" s="168" customFormat="1" ht="45" customHeight="1" x14ac:dyDescent="0.2">
      <c r="A18" s="74" t="s">
        <v>413</v>
      </c>
      <c r="B18" s="22" t="s">
        <v>76</v>
      </c>
      <c r="C18" s="23"/>
      <c r="D18" s="20"/>
      <c r="E18" s="21"/>
      <c r="F18" s="24">
        <f>F19+F22+F25+F28</f>
        <v>17444.600000000002</v>
      </c>
      <c r="G18" s="167"/>
    </row>
    <row r="19" spans="1:7" s="168" customFormat="1" ht="48" customHeight="1" x14ac:dyDescent="0.2">
      <c r="A19" s="6" t="s">
        <v>446</v>
      </c>
      <c r="B19" s="75" t="s">
        <v>414</v>
      </c>
      <c r="C19" s="23"/>
      <c r="D19" s="21"/>
      <c r="E19" s="21"/>
      <c r="F19" s="24">
        <f>F20</f>
        <v>323.7</v>
      </c>
      <c r="G19" s="167"/>
    </row>
    <row r="20" spans="1:7" s="258" customFormat="1" ht="32.1" customHeight="1" x14ac:dyDescent="0.2">
      <c r="A20" s="43" t="s">
        <v>344</v>
      </c>
      <c r="B20" s="44" t="s">
        <v>414</v>
      </c>
      <c r="C20" s="29">
        <v>200</v>
      </c>
      <c r="D20" s="27"/>
      <c r="E20" s="27"/>
      <c r="F20" s="30">
        <f>F21</f>
        <v>323.7</v>
      </c>
      <c r="G20" s="12"/>
    </row>
    <row r="21" spans="1:7" s="258" customFormat="1" ht="32.1" customHeight="1" x14ac:dyDescent="0.2">
      <c r="A21" s="43" t="s">
        <v>21</v>
      </c>
      <c r="B21" s="44" t="s">
        <v>414</v>
      </c>
      <c r="C21" s="29">
        <v>240</v>
      </c>
      <c r="D21" s="27">
        <v>4</v>
      </c>
      <c r="E21" s="27">
        <v>9</v>
      </c>
      <c r="F21" s="30">
        <v>323.7</v>
      </c>
      <c r="G21" s="12"/>
    </row>
    <row r="22" spans="1:7" s="258" customFormat="1" ht="45" hidden="1" customHeight="1" x14ac:dyDescent="0.2">
      <c r="A22" s="74" t="s">
        <v>457</v>
      </c>
      <c r="B22" s="9" t="s">
        <v>456</v>
      </c>
      <c r="C22" s="23"/>
      <c r="D22" s="21"/>
      <c r="E22" s="21"/>
      <c r="F22" s="24">
        <f>F23</f>
        <v>0</v>
      </c>
      <c r="G22" s="12"/>
    </row>
    <row r="23" spans="1:7" s="258" customFormat="1" ht="15.95" hidden="1" customHeight="1" x14ac:dyDescent="0.2">
      <c r="A23" s="43" t="s">
        <v>344</v>
      </c>
      <c r="B23" s="16" t="s">
        <v>456</v>
      </c>
      <c r="C23" s="29">
        <v>200</v>
      </c>
      <c r="D23" s="27"/>
      <c r="E23" s="27"/>
      <c r="F23" s="30">
        <f>F24</f>
        <v>0</v>
      </c>
      <c r="G23" s="12"/>
    </row>
    <row r="24" spans="1:7" s="258" customFormat="1" ht="15.95" hidden="1" customHeight="1" x14ac:dyDescent="0.2">
      <c r="A24" s="43" t="s">
        <v>21</v>
      </c>
      <c r="B24" s="16" t="s">
        <v>456</v>
      </c>
      <c r="C24" s="29">
        <v>240</v>
      </c>
      <c r="D24" s="27">
        <v>4</v>
      </c>
      <c r="E24" s="27">
        <v>9</v>
      </c>
      <c r="F24" s="30"/>
      <c r="G24" s="12"/>
    </row>
    <row r="25" spans="1:7" s="168" customFormat="1" ht="108" customHeight="1" x14ac:dyDescent="0.2">
      <c r="A25" s="74" t="s">
        <v>441</v>
      </c>
      <c r="B25" s="75" t="s">
        <v>415</v>
      </c>
      <c r="C25" s="23"/>
      <c r="D25" s="21"/>
      <c r="E25" s="21"/>
      <c r="F25" s="24">
        <f>F26</f>
        <v>16000</v>
      </c>
      <c r="G25" s="167"/>
    </row>
    <row r="26" spans="1:7" s="258" customFormat="1" ht="32.1" customHeight="1" x14ac:dyDescent="0.2">
      <c r="A26" s="43" t="s">
        <v>344</v>
      </c>
      <c r="B26" s="16" t="s">
        <v>415</v>
      </c>
      <c r="C26" s="17">
        <v>200</v>
      </c>
      <c r="D26" s="14"/>
      <c r="E26" s="15"/>
      <c r="F26" s="18">
        <f>F27</f>
        <v>16000</v>
      </c>
      <c r="G26" s="12"/>
    </row>
    <row r="27" spans="1:7" s="258" customFormat="1" ht="32.1" customHeight="1" x14ac:dyDescent="0.2">
      <c r="A27" s="43" t="s">
        <v>21</v>
      </c>
      <c r="B27" s="16" t="s">
        <v>415</v>
      </c>
      <c r="C27" s="29">
        <v>240</v>
      </c>
      <c r="D27" s="14">
        <v>4</v>
      </c>
      <c r="E27" s="15">
        <v>9</v>
      </c>
      <c r="F27" s="18">
        <v>16000</v>
      </c>
      <c r="G27" s="12"/>
    </row>
    <row r="28" spans="1:7" ht="111.75" customHeight="1" x14ac:dyDescent="0.2">
      <c r="A28" s="74" t="s">
        <v>442</v>
      </c>
      <c r="B28" s="75" t="s">
        <v>416</v>
      </c>
      <c r="C28" s="10"/>
      <c r="D28" s="7"/>
      <c r="E28" s="8"/>
      <c r="F28" s="11">
        <f>F29</f>
        <v>1120.9000000000001</v>
      </c>
      <c r="G28" s="12"/>
    </row>
    <row r="29" spans="1:7" ht="30" customHeight="1" x14ac:dyDescent="0.2">
      <c r="A29" s="13" t="s">
        <v>344</v>
      </c>
      <c r="B29" s="44" t="s">
        <v>416</v>
      </c>
      <c r="C29" s="17">
        <v>200</v>
      </c>
      <c r="D29" s="14"/>
      <c r="E29" s="15"/>
      <c r="F29" s="18">
        <f>F30</f>
        <v>1120.9000000000001</v>
      </c>
      <c r="G29" s="12"/>
    </row>
    <row r="30" spans="1:7" ht="30" customHeight="1" x14ac:dyDescent="0.2">
      <c r="A30" s="25" t="s">
        <v>21</v>
      </c>
      <c r="B30" s="44" t="s">
        <v>416</v>
      </c>
      <c r="C30" s="17">
        <v>240</v>
      </c>
      <c r="D30" s="14">
        <v>4</v>
      </c>
      <c r="E30" s="15">
        <v>9</v>
      </c>
      <c r="F30" s="18">
        <v>1120.9000000000001</v>
      </c>
      <c r="G30" s="12"/>
    </row>
    <row r="31" spans="1:7" s="168" customFormat="1" ht="47.25" customHeight="1" x14ac:dyDescent="0.2">
      <c r="A31" s="74" t="s">
        <v>472</v>
      </c>
      <c r="B31" s="9" t="s">
        <v>131</v>
      </c>
      <c r="C31" s="23" t="s">
        <v>7</v>
      </c>
      <c r="D31" s="20"/>
      <c r="E31" s="21"/>
      <c r="F31" s="24">
        <f>F32+F39+F45+F51</f>
        <v>98.4</v>
      </c>
      <c r="G31" s="167"/>
    </row>
    <row r="32" spans="1:7" s="168" customFormat="1" ht="63" customHeight="1" x14ac:dyDescent="0.2">
      <c r="A32" s="74" t="s">
        <v>447</v>
      </c>
      <c r="B32" s="9" t="s">
        <v>133</v>
      </c>
      <c r="C32" s="41"/>
      <c r="D32" s="7"/>
      <c r="E32" s="8"/>
      <c r="F32" s="24">
        <f>F33+F36</f>
        <v>68.400000000000006</v>
      </c>
      <c r="G32" s="167"/>
    </row>
    <row r="33" spans="1:7" s="168" customFormat="1" ht="63" customHeight="1" x14ac:dyDescent="0.2">
      <c r="A33" s="43" t="s">
        <v>448</v>
      </c>
      <c r="B33" s="16" t="s">
        <v>135</v>
      </c>
      <c r="C33" s="29"/>
      <c r="D33" s="26"/>
      <c r="E33" s="27"/>
      <c r="F33" s="30">
        <f>F34</f>
        <v>50</v>
      </c>
      <c r="G33" s="167"/>
    </row>
    <row r="34" spans="1:7" ht="32.1" customHeight="1" x14ac:dyDescent="0.2">
      <c r="A34" s="43" t="s">
        <v>344</v>
      </c>
      <c r="B34" s="16" t="s">
        <v>135</v>
      </c>
      <c r="C34" s="17">
        <v>200</v>
      </c>
      <c r="D34" s="14"/>
      <c r="E34" s="15"/>
      <c r="F34" s="18">
        <f>F35</f>
        <v>50</v>
      </c>
      <c r="G34" s="12"/>
    </row>
    <row r="35" spans="1:7" ht="32.1" customHeight="1" x14ac:dyDescent="0.2">
      <c r="A35" s="43" t="s">
        <v>21</v>
      </c>
      <c r="B35" s="16" t="s">
        <v>135</v>
      </c>
      <c r="C35" s="17">
        <v>240</v>
      </c>
      <c r="D35" s="26">
        <v>5</v>
      </c>
      <c r="E35" s="27">
        <v>3</v>
      </c>
      <c r="F35" s="18">
        <v>50</v>
      </c>
      <c r="G35" s="12"/>
    </row>
    <row r="36" spans="1:7" ht="61.5" customHeight="1" x14ac:dyDescent="0.2">
      <c r="A36" s="6" t="s">
        <v>438</v>
      </c>
      <c r="B36" s="75" t="s">
        <v>422</v>
      </c>
      <c r="C36" s="10"/>
      <c r="D36" s="7"/>
      <c r="E36" s="8"/>
      <c r="F36" s="24">
        <f>F37</f>
        <v>18.399999999999999</v>
      </c>
      <c r="G36" s="12"/>
    </row>
    <row r="37" spans="1:7" ht="30" customHeight="1" x14ac:dyDescent="0.2">
      <c r="A37" s="13" t="s">
        <v>344</v>
      </c>
      <c r="B37" s="44" t="s">
        <v>422</v>
      </c>
      <c r="C37" s="17">
        <v>200</v>
      </c>
      <c r="D37" s="14"/>
      <c r="E37" s="15"/>
      <c r="F37" s="30">
        <f>F38</f>
        <v>18.399999999999999</v>
      </c>
      <c r="G37" s="12"/>
    </row>
    <row r="38" spans="1:7" ht="30" customHeight="1" x14ac:dyDescent="0.2">
      <c r="A38" s="13" t="s">
        <v>21</v>
      </c>
      <c r="B38" s="44" t="s">
        <v>422</v>
      </c>
      <c r="C38" s="17">
        <v>240</v>
      </c>
      <c r="D38" s="14">
        <v>5</v>
      </c>
      <c r="E38" s="15">
        <v>3</v>
      </c>
      <c r="F38" s="30">
        <v>18.399999999999999</v>
      </c>
      <c r="G38" s="12"/>
    </row>
    <row r="39" spans="1:7" s="168" customFormat="1" ht="48" hidden="1" customHeight="1" x14ac:dyDescent="0.2">
      <c r="A39" s="74" t="s">
        <v>470</v>
      </c>
      <c r="B39" s="9" t="s">
        <v>137</v>
      </c>
      <c r="C39" s="23"/>
      <c r="D39" s="7"/>
      <c r="E39" s="8"/>
      <c r="F39" s="24">
        <f>F40</f>
        <v>0</v>
      </c>
      <c r="G39" s="167"/>
    </row>
    <row r="40" spans="1:7" s="168" customFormat="1" ht="65.25" hidden="1" customHeight="1" x14ac:dyDescent="0.2">
      <c r="A40" s="43" t="s">
        <v>471</v>
      </c>
      <c r="B40" s="16" t="s">
        <v>139</v>
      </c>
      <c r="C40" s="35"/>
      <c r="D40" s="14"/>
      <c r="E40" s="15"/>
      <c r="F40" s="30">
        <f>F41+F43</f>
        <v>0</v>
      </c>
      <c r="G40" s="167"/>
    </row>
    <row r="41" spans="1:7" ht="32.1" hidden="1" customHeight="1" x14ac:dyDescent="0.2">
      <c r="A41" s="43" t="s">
        <v>344</v>
      </c>
      <c r="B41" s="16" t="s">
        <v>139</v>
      </c>
      <c r="C41" s="29">
        <v>200</v>
      </c>
      <c r="D41" s="14"/>
      <c r="E41" s="15"/>
      <c r="F41" s="30">
        <f>F42</f>
        <v>0</v>
      </c>
      <c r="G41" s="12"/>
    </row>
    <row r="42" spans="1:7" ht="32.1" hidden="1" customHeight="1" x14ac:dyDescent="0.2">
      <c r="A42" s="43" t="s">
        <v>21</v>
      </c>
      <c r="B42" s="16" t="s">
        <v>139</v>
      </c>
      <c r="C42" s="17">
        <v>240</v>
      </c>
      <c r="D42" s="14">
        <v>5</v>
      </c>
      <c r="E42" s="15">
        <v>3</v>
      </c>
      <c r="F42" s="30">
        <v>0</v>
      </c>
      <c r="G42" s="12"/>
    </row>
    <row r="43" spans="1:7" ht="15.95" hidden="1" customHeight="1" x14ac:dyDescent="0.2">
      <c r="A43" s="43" t="s">
        <v>22</v>
      </c>
      <c r="B43" s="16" t="s">
        <v>139</v>
      </c>
      <c r="C43" s="17">
        <v>800</v>
      </c>
      <c r="D43" s="14"/>
      <c r="E43" s="15"/>
      <c r="F43" s="30">
        <f>F44</f>
        <v>0</v>
      </c>
      <c r="G43" s="12"/>
    </row>
    <row r="44" spans="1:7" ht="48" hidden="1" customHeight="1" x14ac:dyDescent="0.2">
      <c r="A44" s="43" t="s">
        <v>74</v>
      </c>
      <c r="B44" s="16" t="s">
        <v>139</v>
      </c>
      <c r="C44" s="29">
        <v>810</v>
      </c>
      <c r="D44" s="14">
        <v>5</v>
      </c>
      <c r="E44" s="15">
        <v>3</v>
      </c>
      <c r="F44" s="30"/>
      <c r="G44" s="12"/>
    </row>
    <row r="45" spans="1:7" s="168" customFormat="1" ht="62.25" hidden="1" customHeight="1" x14ac:dyDescent="0.2">
      <c r="A45" s="74" t="s">
        <v>473</v>
      </c>
      <c r="B45" s="9" t="s">
        <v>141</v>
      </c>
      <c r="C45" s="23"/>
      <c r="D45" s="7"/>
      <c r="E45" s="8"/>
      <c r="F45" s="24">
        <f>F46</f>
        <v>0</v>
      </c>
      <c r="G45" s="167"/>
    </row>
    <row r="46" spans="1:7" s="168" customFormat="1" ht="66" hidden="1" customHeight="1" x14ac:dyDescent="0.2">
      <c r="A46" s="43" t="s">
        <v>474</v>
      </c>
      <c r="B46" s="16" t="s">
        <v>143</v>
      </c>
      <c r="C46" s="29"/>
      <c r="D46" s="14"/>
      <c r="E46" s="15"/>
      <c r="F46" s="30">
        <f>F47+F49</f>
        <v>0</v>
      </c>
      <c r="G46" s="167"/>
    </row>
    <row r="47" spans="1:7" ht="32.1" hidden="1" customHeight="1" x14ac:dyDescent="0.2">
      <c r="A47" s="43" t="s">
        <v>344</v>
      </c>
      <c r="B47" s="16" t="s">
        <v>143</v>
      </c>
      <c r="C47" s="35">
        <v>200</v>
      </c>
      <c r="D47" s="14"/>
      <c r="E47" s="15"/>
      <c r="F47" s="30">
        <f>F48</f>
        <v>0</v>
      </c>
      <c r="G47" s="12"/>
    </row>
    <row r="48" spans="1:7" ht="32.1" hidden="1" customHeight="1" x14ac:dyDescent="0.2">
      <c r="A48" s="43" t="s">
        <v>21</v>
      </c>
      <c r="B48" s="16" t="s">
        <v>143</v>
      </c>
      <c r="C48" s="29">
        <v>240</v>
      </c>
      <c r="D48" s="14">
        <v>5</v>
      </c>
      <c r="E48" s="15">
        <v>3</v>
      </c>
      <c r="F48" s="30">
        <v>0</v>
      </c>
      <c r="G48" s="12"/>
    </row>
    <row r="49" spans="1:7" ht="15.95" hidden="1" customHeight="1" x14ac:dyDescent="0.2">
      <c r="A49" s="43" t="s">
        <v>22</v>
      </c>
      <c r="B49" s="16" t="s">
        <v>143</v>
      </c>
      <c r="C49" s="17">
        <v>800</v>
      </c>
      <c r="D49" s="14"/>
      <c r="E49" s="15"/>
      <c r="F49" s="30">
        <f>F50</f>
        <v>0</v>
      </c>
      <c r="G49" s="12"/>
    </row>
    <row r="50" spans="1:7" ht="48" hidden="1" customHeight="1" x14ac:dyDescent="0.2">
      <c r="A50" s="43" t="s">
        <v>74</v>
      </c>
      <c r="B50" s="16" t="s">
        <v>143</v>
      </c>
      <c r="C50" s="17">
        <v>810</v>
      </c>
      <c r="D50" s="14">
        <v>5</v>
      </c>
      <c r="E50" s="15">
        <v>3</v>
      </c>
      <c r="F50" s="30"/>
      <c r="G50" s="12"/>
    </row>
    <row r="51" spans="1:7" s="168" customFormat="1" ht="63.95" customHeight="1" x14ac:dyDescent="0.2">
      <c r="A51" s="74" t="s">
        <v>449</v>
      </c>
      <c r="B51" s="9" t="s">
        <v>145</v>
      </c>
      <c r="C51" s="23"/>
      <c r="D51" s="7"/>
      <c r="E51" s="8"/>
      <c r="F51" s="24">
        <f>F52</f>
        <v>30</v>
      </c>
      <c r="G51" s="167"/>
    </row>
    <row r="52" spans="1:7" s="168" customFormat="1" ht="76.5" customHeight="1" x14ac:dyDescent="0.2">
      <c r="A52" s="74" t="s">
        <v>452</v>
      </c>
      <c r="B52" s="9" t="s">
        <v>147</v>
      </c>
      <c r="C52" s="23"/>
      <c r="D52" s="7"/>
      <c r="E52" s="8"/>
      <c r="F52" s="24">
        <f>F53+F55</f>
        <v>30</v>
      </c>
      <c r="G52" s="167"/>
    </row>
    <row r="53" spans="1:7" ht="32.1" customHeight="1" x14ac:dyDescent="0.2">
      <c r="A53" s="43" t="s">
        <v>344</v>
      </c>
      <c r="B53" s="16" t="s">
        <v>147</v>
      </c>
      <c r="C53" s="29">
        <v>200</v>
      </c>
      <c r="D53" s="14"/>
      <c r="E53" s="15"/>
      <c r="F53" s="30">
        <f>F54</f>
        <v>30</v>
      </c>
      <c r="G53" s="12"/>
    </row>
    <row r="54" spans="1:7" ht="32.1" customHeight="1" x14ac:dyDescent="0.2">
      <c r="A54" s="43" t="s">
        <v>21</v>
      </c>
      <c r="B54" s="16" t="s">
        <v>147</v>
      </c>
      <c r="C54" s="29">
        <v>240</v>
      </c>
      <c r="D54" s="14">
        <v>5</v>
      </c>
      <c r="E54" s="15">
        <v>3</v>
      </c>
      <c r="F54" s="30">
        <v>30</v>
      </c>
      <c r="G54" s="12"/>
    </row>
    <row r="55" spans="1:7" ht="15.95" hidden="1" customHeight="1" x14ac:dyDescent="0.2">
      <c r="A55" s="43" t="s">
        <v>22</v>
      </c>
      <c r="B55" s="16" t="s">
        <v>147</v>
      </c>
      <c r="C55" s="35">
        <v>800</v>
      </c>
      <c r="D55" s="14"/>
      <c r="E55" s="15"/>
      <c r="F55" s="30">
        <f>F56</f>
        <v>0</v>
      </c>
      <c r="G55" s="12"/>
    </row>
    <row r="56" spans="1:7" ht="48" hidden="1" customHeight="1" x14ac:dyDescent="0.2">
      <c r="A56" s="43" t="s">
        <v>74</v>
      </c>
      <c r="B56" s="16" t="s">
        <v>147</v>
      </c>
      <c r="C56" s="29">
        <v>810</v>
      </c>
      <c r="D56" s="14">
        <v>5</v>
      </c>
      <c r="E56" s="15">
        <v>3</v>
      </c>
      <c r="F56" s="30"/>
      <c r="G56" s="12"/>
    </row>
    <row r="57" spans="1:7" s="168" customFormat="1" ht="48.75" customHeight="1" x14ac:dyDescent="0.2">
      <c r="A57" s="170" t="s">
        <v>450</v>
      </c>
      <c r="B57" s="9" t="s">
        <v>165</v>
      </c>
      <c r="C57" s="10" t="s">
        <v>7</v>
      </c>
      <c r="D57" s="7"/>
      <c r="E57" s="8"/>
      <c r="F57" s="24">
        <f>F58+F61+F71+F78</f>
        <v>3889.4</v>
      </c>
      <c r="G57" s="167"/>
    </row>
    <row r="58" spans="1:7" s="168" customFormat="1" ht="80.099999999999994" hidden="1" customHeight="1" x14ac:dyDescent="0.2">
      <c r="A58" s="170" t="s">
        <v>464</v>
      </c>
      <c r="B58" s="9" t="s">
        <v>167</v>
      </c>
      <c r="C58" s="23"/>
      <c r="D58" s="7"/>
      <c r="E58" s="8"/>
      <c r="F58" s="24">
        <f>F59</f>
        <v>0</v>
      </c>
      <c r="G58" s="167"/>
    </row>
    <row r="59" spans="1:7" ht="32.1" hidden="1" customHeight="1" x14ac:dyDescent="0.2">
      <c r="A59" s="43" t="s">
        <v>344</v>
      </c>
      <c r="B59" s="16" t="s">
        <v>167</v>
      </c>
      <c r="C59" s="101">
        <v>200</v>
      </c>
      <c r="D59" s="79"/>
      <c r="E59" s="80"/>
      <c r="F59" s="97">
        <f>F60</f>
        <v>0</v>
      </c>
      <c r="G59" s="12"/>
    </row>
    <row r="60" spans="1:7" ht="32.1" hidden="1" customHeight="1" x14ac:dyDescent="0.2">
      <c r="A60" s="98" t="s">
        <v>21</v>
      </c>
      <c r="B60" s="16" t="s">
        <v>167</v>
      </c>
      <c r="C60" s="96">
        <v>240</v>
      </c>
      <c r="D60" s="79">
        <v>8</v>
      </c>
      <c r="E60" s="80">
        <v>1</v>
      </c>
      <c r="F60" s="97">
        <v>0</v>
      </c>
      <c r="G60" s="12"/>
    </row>
    <row r="61" spans="1:7" s="168" customFormat="1" ht="65.25" customHeight="1" x14ac:dyDescent="0.2">
      <c r="A61" s="170" t="s">
        <v>451</v>
      </c>
      <c r="B61" s="9" t="s">
        <v>169</v>
      </c>
      <c r="C61" s="10"/>
      <c r="D61" s="7"/>
      <c r="E61" s="8"/>
      <c r="F61" s="24">
        <f>F62+F64+F66+F68</f>
        <v>1491.6999999999998</v>
      </c>
      <c r="G61" s="167"/>
    </row>
    <row r="62" spans="1:7" ht="63.95" customHeight="1" x14ac:dyDescent="0.2">
      <c r="A62" s="43" t="s">
        <v>13</v>
      </c>
      <c r="B62" s="16" t="s">
        <v>169</v>
      </c>
      <c r="C62" s="92">
        <v>100</v>
      </c>
      <c r="D62" s="79"/>
      <c r="E62" s="80"/>
      <c r="F62" s="97">
        <f>F63</f>
        <v>476.4</v>
      </c>
      <c r="G62" s="12"/>
    </row>
    <row r="63" spans="1:7" ht="15.95" customHeight="1" x14ac:dyDescent="0.25">
      <c r="A63" s="103" t="s">
        <v>170</v>
      </c>
      <c r="B63" s="16" t="s">
        <v>169</v>
      </c>
      <c r="C63" s="96">
        <v>110</v>
      </c>
      <c r="D63" s="79">
        <v>8</v>
      </c>
      <c r="E63" s="80">
        <v>1</v>
      </c>
      <c r="F63" s="97">
        <v>476.4</v>
      </c>
      <c r="G63" s="12"/>
    </row>
    <row r="64" spans="1:7" ht="32.1" customHeight="1" x14ac:dyDescent="0.2">
      <c r="A64" s="43" t="s">
        <v>344</v>
      </c>
      <c r="B64" s="16" t="s">
        <v>169</v>
      </c>
      <c r="C64" s="96">
        <v>200</v>
      </c>
      <c r="D64" s="79"/>
      <c r="E64" s="80"/>
      <c r="F64" s="97">
        <f>F65</f>
        <v>974.8</v>
      </c>
      <c r="G64" s="12"/>
    </row>
    <row r="65" spans="1:7" ht="32.1" customHeight="1" x14ac:dyDescent="0.2">
      <c r="A65" s="98" t="s">
        <v>21</v>
      </c>
      <c r="B65" s="16" t="s">
        <v>169</v>
      </c>
      <c r="C65" s="96">
        <v>240</v>
      </c>
      <c r="D65" s="79">
        <v>8</v>
      </c>
      <c r="E65" s="80">
        <v>1</v>
      </c>
      <c r="F65" s="97">
        <v>974.8</v>
      </c>
      <c r="G65" s="12"/>
    </row>
    <row r="66" spans="1:7" ht="15.95" customHeight="1" x14ac:dyDescent="0.2">
      <c r="A66" s="43" t="s">
        <v>22</v>
      </c>
      <c r="B66" s="44" t="s">
        <v>169</v>
      </c>
      <c r="C66" s="96">
        <v>800</v>
      </c>
      <c r="D66" s="95"/>
      <c r="E66" s="95"/>
      <c r="F66" s="97">
        <f>F67</f>
        <v>40.5</v>
      </c>
      <c r="G66" s="12"/>
    </row>
    <row r="67" spans="1:7" ht="16.5" customHeight="1" x14ac:dyDescent="0.2">
      <c r="A67" s="43" t="s">
        <v>23</v>
      </c>
      <c r="B67" s="44" t="s">
        <v>169</v>
      </c>
      <c r="C67" s="96">
        <v>850</v>
      </c>
      <c r="D67" s="95">
        <v>8</v>
      </c>
      <c r="E67" s="95">
        <v>1</v>
      </c>
      <c r="F67" s="97">
        <v>40.5</v>
      </c>
      <c r="G67" s="12"/>
    </row>
    <row r="68" spans="1:7" ht="32.1" hidden="1" customHeight="1" x14ac:dyDescent="0.2">
      <c r="A68" s="43" t="s">
        <v>171</v>
      </c>
      <c r="B68" s="44" t="s">
        <v>169</v>
      </c>
      <c r="C68" s="96">
        <v>600</v>
      </c>
      <c r="D68" s="95"/>
      <c r="E68" s="95"/>
      <c r="F68" s="97">
        <f>F69+F70</f>
        <v>0</v>
      </c>
      <c r="G68" s="12"/>
    </row>
    <row r="69" spans="1:7" ht="15.95" hidden="1" customHeight="1" x14ac:dyDescent="0.2">
      <c r="A69" s="43" t="s">
        <v>172</v>
      </c>
      <c r="B69" s="44" t="s">
        <v>169</v>
      </c>
      <c r="C69" s="96">
        <v>610</v>
      </c>
      <c r="D69" s="95">
        <v>8</v>
      </c>
      <c r="E69" s="95">
        <v>1</v>
      </c>
      <c r="F69" s="97"/>
      <c r="G69" s="12"/>
    </row>
    <row r="70" spans="1:7" ht="15.95" hidden="1" customHeight="1" x14ac:dyDescent="0.2">
      <c r="A70" s="43" t="s">
        <v>173</v>
      </c>
      <c r="B70" s="44" t="s">
        <v>169</v>
      </c>
      <c r="C70" s="96">
        <v>620</v>
      </c>
      <c r="D70" s="95">
        <v>8</v>
      </c>
      <c r="E70" s="95">
        <v>1</v>
      </c>
      <c r="F70" s="97"/>
      <c r="G70" s="12"/>
    </row>
    <row r="71" spans="1:7" s="168" customFormat="1" ht="63.95" customHeight="1" x14ac:dyDescent="0.2">
      <c r="A71" s="74" t="s">
        <v>426</v>
      </c>
      <c r="B71" s="75" t="s">
        <v>177</v>
      </c>
      <c r="C71" s="23"/>
      <c r="D71" s="21"/>
      <c r="E71" s="21"/>
      <c r="F71" s="24">
        <f>F72+F74+F76</f>
        <v>2364.7000000000003</v>
      </c>
      <c r="G71" s="167"/>
    </row>
    <row r="72" spans="1:7" ht="63.95" customHeight="1" x14ac:dyDescent="0.2">
      <c r="A72" s="43" t="s">
        <v>13</v>
      </c>
      <c r="B72" s="44" t="s">
        <v>177</v>
      </c>
      <c r="C72" s="96">
        <v>100</v>
      </c>
      <c r="D72" s="95"/>
      <c r="E72" s="95"/>
      <c r="F72" s="97">
        <f>F73</f>
        <v>2165.4</v>
      </c>
      <c r="G72" s="12"/>
    </row>
    <row r="73" spans="1:7" ht="15.95" customHeight="1" x14ac:dyDescent="0.25">
      <c r="A73" s="103" t="s">
        <v>170</v>
      </c>
      <c r="B73" s="44" t="s">
        <v>177</v>
      </c>
      <c r="C73" s="96">
        <v>110</v>
      </c>
      <c r="D73" s="95">
        <v>8</v>
      </c>
      <c r="E73" s="95">
        <v>1</v>
      </c>
      <c r="F73" s="97">
        <v>2165.4</v>
      </c>
      <c r="G73" s="12"/>
    </row>
    <row r="74" spans="1:7" ht="32.1" customHeight="1" x14ac:dyDescent="0.2">
      <c r="A74" s="43" t="s">
        <v>344</v>
      </c>
      <c r="B74" s="44" t="s">
        <v>177</v>
      </c>
      <c r="C74" s="96">
        <v>200</v>
      </c>
      <c r="D74" s="95"/>
      <c r="E74" s="95"/>
      <c r="F74" s="97">
        <f>F75</f>
        <v>199.3</v>
      </c>
      <c r="G74" s="12"/>
    </row>
    <row r="75" spans="1:7" ht="32.1" customHeight="1" x14ac:dyDescent="0.2">
      <c r="A75" s="98" t="s">
        <v>21</v>
      </c>
      <c r="B75" s="44" t="s">
        <v>177</v>
      </c>
      <c r="C75" s="96">
        <v>240</v>
      </c>
      <c r="D75" s="95">
        <v>8</v>
      </c>
      <c r="E75" s="95">
        <v>1</v>
      </c>
      <c r="F75" s="97">
        <v>199.3</v>
      </c>
      <c r="G75" s="12"/>
    </row>
    <row r="76" spans="1:7" ht="15.95" hidden="1" customHeight="1" x14ac:dyDescent="0.2">
      <c r="A76" s="43" t="s">
        <v>22</v>
      </c>
      <c r="B76" s="44" t="s">
        <v>177</v>
      </c>
      <c r="C76" s="96">
        <v>800</v>
      </c>
      <c r="D76" s="95"/>
      <c r="E76" s="95"/>
      <c r="F76" s="97">
        <f>F77</f>
        <v>0</v>
      </c>
      <c r="G76" s="12"/>
    </row>
    <row r="77" spans="1:7" ht="15.95" hidden="1" customHeight="1" x14ac:dyDescent="0.2">
      <c r="A77" s="43" t="s">
        <v>23</v>
      </c>
      <c r="B77" s="44" t="s">
        <v>177</v>
      </c>
      <c r="C77" s="96">
        <v>850</v>
      </c>
      <c r="D77" s="95">
        <v>8</v>
      </c>
      <c r="E77" s="95">
        <v>1</v>
      </c>
      <c r="F77" s="97"/>
      <c r="G77" s="12"/>
    </row>
    <row r="78" spans="1:7" ht="68.25" customHeight="1" x14ac:dyDescent="0.2">
      <c r="A78" s="74" t="s">
        <v>408</v>
      </c>
      <c r="B78" s="75" t="s">
        <v>346</v>
      </c>
      <c r="C78" s="96"/>
      <c r="D78" s="95"/>
      <c r="E78" s="95"/>
      <c r="F78" s="97">
        <f>F79+F81</f>
        <v>33</v>
      </c>
      <c r="G78" s="12"/>
    </row>
    <row r="79" spans="1:7" ht="66" customHeight="1" x14ac:dyDescent="0.2">
      <c r="A79" s="43" t="s">
        <v>13</v>
      </c>
      <c r="B79" s="44" t="s">
        <v>346</v>
      </c>
      <c r="C79" s="96">
        <v>100</v>
      </c>
      <c r="D79" s="95"/>
      <c r="E79" s="95"/>
      <c r="F79" s="97">
        <f>F80</f>
        <v>30.9</v>
      </c>
      <c r="G79" s="12"/>
    </row>
    <row r="80" spans="1:7" ht="15.95" customHeight="1" x14ac:dyDescent="0.25">
      <c r="A80" s="103" t="s">
        <v>170</v>
      </c>
      <c r="B80" s="44" t="s">
        <v>346</v>
      </c>
      <c r="C80" s="96">
        <v>110</v>
      </c>
      <c r="D80" s="95">
        <v>8</v>
      </c>
      <c r="E80" s="95">
        <v>1</v>
      </c>
      <c r="F80" s="97">
        <f>20.9+10</f>
        <v>30.9</v>
      </c>
      <c r="G80" s="12"/>
    </row>
    <row r="81" spans="1:7" ht="48" customHeight="1" x14ac:dyDescent="0.2">
      <c r="A81" s="13" t="s">
        <v>344</v>
      </c>
      <c r="B81" s="44" t="s">
        <v>346</v>
      </c>
      <c r="C81" s="17">
        <v>200</v>
      </c>
      <c r="D81" s="14"/>
      <c r="E81" s="15"/>
      <c r="F81" s="18">
        <v>2.1</v>
      </c>
      <c r="G81" s="12"/>
    </row>
    <row r="82" spans="1:7" ht="48" customHeight="1" x14ac:dyDescent="0.2">
      <c r="A82" s="98" t="s">
        <v>21</v>
      </c>
      <c r="B82" s="16" t="s">
        <v>346</v>
      </c>
      <c r="C82" s="17">
        <v>240</v>
      </c>
      <c r="D82" s="14">
        <v>8</v>
      </c>
      <c r="E82" s="15">
        <v>1</v>
      </c>
      <c r="F82" s="18">
        <v>2.1</v>
      </c>
      <c r="G82" s="12"/>
    </row>
    <row r="83" spans="1:7" s="168" customFormat="1" ht="18.75" x14ac:dyDescent="0.2">
      <c r="A83" s="74" t="s">
        <v>9</v>
      </c>
      <c r="B83" s="9" t="s">
        <v>10</v>
      </c>
      <c r="C83" s="10" t="s">
        <v>7</v>
      </c>
      <c r="D83" s="7"/>
      <c r="E83" s="8"/>
      <c r="F83" s="11">
        <f>F84+F87+F94+F97+F100+F107+F110+F113+F116+F119+F122+F125+F128+F131+F134+F139+F142+F145+F148+F156+F159+F162+F165+F168</f>
        <v>4276.0999999999995</v>
      </c>
      <c r="G83" s="167"/>
    </row>
    <row r="84" spans="1:7" s="168" customFormat="1" ht="32.1" customHeight="1" x14ac:dyDescent="0.2">
      <c r="A84" s="74" t="s">
        <v>25</v>
      </c>
      <c r="B84" s="9" t="s">
        <v>26</v>
      </c>
      <c r="C84" s="10"/>
      <c r="D84" s="7"/>
      <c r="E84" s="8"/>
      <c r="F84" s="11">
        <f>F85</f>
        <v>1672.7</v>
      </c>
      <c r="G84" s="167"/>
    </row>
    <row r="85" spans="1:7" ht="63.95" customHeight="1" x14ac:dyDescent="0.2">
      <c r="A85" s="43" t="s">
        <v>13</v>
      </c>
      <c r="B85" s="16" t="s">
        <v>26</v>
      </c>
      <c r="C85" s="17">
        <v>100</v>
      </c>
      <c r="D85" s="14"/>
      <c r="E85" s="15"/>
      <c r="F85" s="18">
        <f>F86</f>
        <v>1672.7</v>
      </c>
      <c r="G85" s="12"/>
    </row>
    <row r="86" spans="1:7" ht="32.1" customHeight="1" x14ac:dyDescent="0.2">
      <c r="A86" s="43" t="s">
        <v>14</v>
      </c>
      <c r="B86" s="16" t="s">
        <v>26</v>
      </c>
      <c r="C86" s="17">
        <v>120</v>
      </c>
      <c r="D86" s="14">
        <v>1</v>
      </c>
      <c r="E86" s="15">
        <v>4</v>
      </c>
      <c r="F86" s="18">
        <v>1672.7</v>
      </c>
      <c r="G86" s="12"/>
    </row>
    <row r="87" spans="1:7" ht="15.95" customHeight="1" x14ac:dyDescent="0.2">
      <c r="A87" s="74" t="s">
        <v>19</v>
      </c>
      <c r="B87" s="9" t="s">
        <v>20</v>
      </c>
      <c r="C87" s="10" t="s">
        <v>7</v>
      </c>
      <c r="D87" s="7"/>
      <c r="E87" s="8"/>
      <c r="F87" s="11">
        <f>F88+F91</f>
        <v>798.8</v>
      </c>
      <c r="G87" s="12"/>
    </row>
    <row r="88" spans="1:7" ht="32.1" customHeight="1" x14ac:dyDescent="0.2">
      <c r="A88" s="43" t="s">
        <v>344</v>
      </c>
      <c r="B88" s="140" t="s">
        <v>20</v>
      </c>
      <c r="C88" s="29">
        <v>200</v>
      </c>
      <c r="D88" s="27"/>
      <c r="E88" s="27"/>
      <c r="F88" s="30">
        <f>F89+F90</f>
        <v>688.3</v>
      </c>
      <c r="G88" s="12"/>
    </row>
    <row r="89" spans="1:7" ht="32.1" hidden="1" customHeight="1" x14ac:dyDescent="0.2">
      <c r="A89" s="43" t="s">
        <v>21</v>
      </c>
      <c r="B89" s="140" t="s">
        <v>20</v>
      </c>
      <c r="C89" s="29">
        <v>240</v>
      </c>
      <c r="D89" s="27">
        <v>1</v>
      </c>
      <c r="E89" s="27">
        <v>4</v>
      </c>
      <c r="F89" s="30"/>
      <c r="G89" s="12"/>
    </row>
    <row r="90" spans="1:7" ht="32.1" customHeight="1" x14ac:dyDescent="0.2">
      <c r="A90" s="43" t="s">
        <v>21</v>
      </c>
      <c r="B90" s="140" t="s">
        <v>20</v>
      </c>
      <c r="C90" s="29">
        <v>240</v>
      </c>
      <c r="D90" s="27">
        <v>1</v>
      </c>
      <c r="E90" s="27">
        <v>4</v>
      </c>
      <c r="F90" s="30">
        <f>688.3</f>
        <v>688.3</v>
      </c>
      <c r="G90" s="12"/>
    </row>
    <row r="91" spans="1:7" ht="15.95" customHeight="1" x14ac:dyDescent="0.2">
      <c r="A91" s="43" t="s">
        <v>22</v>
      </c>
      <c r="B91" s="140" t="s">
        <v>20</v>
      </c>
      <c r="C91" s="29">
        <v>800</v>
      </c>
      <c r="D91" s="27"/>
      <c r="E91" s="27"/>
      <c r="F91" s="30">
        <f>F92+F93</f>
        <v>110.5</v>
      </c>
      <c r="G91" s="12"/>
    </row>
    <row r="92" spans="1:7" ht="15.95" hidden="1" customHeight="1" x14ac:dyDescent="0.2">
      <c r="A92" s="43" t="s">
        <v>23</v>
      </c>
      <c r="B92" s="140" t="s">
        <v>20</v>
      </c>
      <c r="C92" s="29">
        <v>850</v>
      </c>
      <c r="D92" s="27">
        <v>1</v>
      </c>
      <c r="E92" s="27">
        <v>3</v>
      </c>
      <c r="F92" s="30"/>
      <c r="G92" s="12"/>
    </row>
    <row r="93" spans="1:7" ht="15.95" customHeight="1" x14ac:dyDescent="0.2">
      <c r="A93" s="43" t="s">
        <v>23</v>
      </c>
      <c r="B93" s="140" t="s">
        <v>20</v>
      </c>
      <c r="C93" s="29">
        <v>850</v>
      </c>
      <c r="D93" s="27">
        <v>1</v>
      </c>
      <c r="E93" s="27">
        <v>4</v>
      </c>
      <c r="F93" s="30">
        <v>110.5</v>
      </c>
      <c r="G93" s="12"/>
    </row>
    <row r="94" spans="1:7" s="168" customFormat="1" ht="32.1" customHeight="1" x14ac:dyDescent="0.2">
      <c r="A94" s="74" t="s">
        <v>236</v>
      </c>
      <c r="B94" s="169" t="s">
        <v>28</v>
      </c>
      <c r="C94" s="23"/>
      <c r="D94" s="21"/>
      <c r="E94" s="21"/>
      <c r="F94" s="24">
        <f>F95</f>
        <v>21</v>
      </c>
      <c r="G94" s="167"/>
    </row>
    <row r="95" spans="1:7" ht="15.95" customHeight="1" x14ac:dyDescent="0.2">
      <c r="A95" s="43" t="s">
        <v>29</v>
      </c>
      <c r="B95" s="140" t="s">
        <v>28</v>
      </c>
      <c r="C95" s="29">
        <v>500</v>
      </c>
      <c r="D95" s="27"/>
      <c r="E95" s="27"/>
      <c r="F95" s="30">
        <f>F96</f>
        <v>21</v>
      </c>
      <c r="G95" s="12"/>
    </row>
    <row r="96" spans="1:7" ht="15.95" customHeight="1" x14ac:dyDescent="0.2">
      <c r="A96" s="43" t="s">
        <v>30</v>
      </c>
      <c r="B96" s="140" t="s">
        <v>28</v>
      </c>
      <c r="C96" s="29">
        <v>540</v>
      </c>
      <c r="D96" s="27">
        <v>1</v>
      </c>
      <c r="E96" s="27">
        <v>6</v>
      </c>
      <c r="F96" s="30">
        <v>21</v>
      </c>
      <c r="G96" s="12"/>
    </row>
    <row r="97" spans="1:7" s="168" customFormat="1" ht="32.1" customHeight="1" x14ac:dyDescent="0.2">
      <c r="A97" s="74" t="s">
        <v>40</v>
      </c>
      <c r="B97" s="169" t="s">
        <v>41</v>
      </c>
      <c r="C97" s="23" t="s">
        <v>7</v>
      </c>
      <c r="D97" s="21"/>
      <c r="E97" s="21"/>
      <c r="F97" s="24">
        <f>F98</f>
        <v>30</v>
      </c>
      <c r="G97" s="167"/>
    </row>
    <row r="98" spans="1:7" ht="32.1" customHeight="1" x14ac:dyDescent="0.2">
      <c r="A98" s="43" t="s">
        <v>344</v>
      </c>
      <c r="B98" s="140" t="s">
        <v>41</v>
      </c>
      <c r="C98" s="29">
        <v>200</v>
      </c>
      <c r="D98" s="27"/>
      <c r="E98" s="27"/>
      <c r="F98" s="30">
        <f>F99</f>
        <v>30</v>
      </c>
      <c r="G98" s="12"/>
    </row>
    <row r="99" spans="1:7" ht="32.1" customHeight="1" x14ac:dyDescent="0.2">
      <c r="A99" s="43" t="s">
        <v>21</v>
      </c>
      <c r="B99" s="140" t="s">
        <v>41</v>
      </c>
      <c r="C99" s="29">
        <v>240</v>
      </c>
      <c r="D99" s="27">
        <v>1</v>
      </c>
      <c r="E99" s="27">
        <v>13</v>
      </c>
      <c r="F99" s="30">
        <v>30</v>
      </c>
      <c r="G99" s="12"/>
    </row>
    <row r="100" spans="1:7" s="168" customFormat="1" ht="18.75" x14ac:dyDescent="0.2">
      <c r="A100" s="74" t="s">
        <v>42</v>
      </c>
      <c r="B100" s="22" t="s">
        <v>43</v>
      </c>
      <c r="C100" s="10" t="s">
        <v>7</v>
      </c>
      <c r="D100" s="21"/>
      <c r="E100" s="21"/>
      <c r="F100" s="24">
        <f>F101+F103+F105</f>
        <v>351.2</v>
      </c>
      <c r="G100" s="167"/>
    </row>
    <row r="101" spans="1:7" ht="32.1" customHeight="1" x14ac:dyDescent="0.2">
      <c r="A101" s="43" t="s">
        <v>344</v>
      </c>
      <c r="B101" s="28" t="s">
        <v>43</v>
      </c>
      <c r="C101" s="17">
        <v>200</v>
      </c>
      <c r="D101" s="27"/>
      <c r="E101" s="27"/>
      <c r="F101" s="30">
        <f>F102</f>
        <v>128.6</v>
      </c>
      <c r="G101" s="12"/>
    </row>
    <row r="102" spans="1:7" ht="32.1" customHeight="1" x14ac:dyDescent="0.2">
      <c r="A102" s="43" t="s">
        <v>21</v>
      </c>
      <c r="B102" s="28" t="s">
        <v>43</v>
      </c>
      <c r="C102" s="17">
        <v>240</v>
      </c>
      <c r="D102" s="27">
        <v>1</v>
      </c>
      <c r="E102" s="27">
        <v>13</v>
      </c>
      <c r="F102" s="18">
        <f>36+92.6</f>
        <v>128.6</v>
      </c>
      <c r="G102" s="12"/>
    </row>
    <row r="103" spans="1:7" ht="15.95" customHeight="1" x14ac:dyDescent="0.2">
      <c r="A103" s="43" t="s">
        <v>70</v>
      </c>
      <c r="B103" s="28" t="s">
        <v>43</v>
      </c>
      <c r="C103" s="17">
        <v>400</v>
      </c>
      <c r="D103" s="27">
        <v>1</v>
      </c>
      <c r="E103" s="27">
        <v>13</v>
      </c>
      <c r="F103" s="30">
        <v>217.6</v>
      </c>
      <c r="G103" s="12"/>
    </row>
    <row r="104" spans="1:7" ht="15.95" customHeight="1" x14ac:dyDescent="0.2">
      <c r="A104" s="43" t="s">
        <v>71</v>
      </c>
      <c r="B104" s="28" t="s">
        <v>43</v>
      </c>
      <c r="C104" s="17">
        <v>410</v>
      </c>
      <c r="D104" s="27">
        <v>1</v>
      </c>
      <c r="E104" s="27">
        <v>13</v>
      </c>
      <c r="F104" s="30">
        <v>217.6</v>
      </c>
      <c r="G104" s="12"/>
    </row>
    <row r="105" spans="1:7" ht="15.95" customHeight="1" x14ac:dyDescent="0.2">
      <c r="A105" s="43" t="s">
        <v>22</v>
      </c>
      <c r="B105" s="28" t="s">
        <v>43</v>
      </c>
      <c r="C105" s="17">
        <v>800</v>
      </c>
      <c r="D105" s="27">
        <v>1</v>
      </c>
      <c r="E105" s="27">
        <v>13</v>
      </c>
      <c r="F105" s="30">
        <v>5</v>
      </c>
      <c r="G105" s="12"/>
    </row>
    <row r="106" spans="1:7" ht="15.95" customHeight="1" x14ac:dyDescent="0.2">
      <c r="A106" s="43" t="s">
        <v>23</v>
      </c>
      <c r="B106" s="28" t="s">
        <v>417</v>
      </c>
      <c r="C106" s="17">
        <v>850</v>
      </c>
      <c r="D106" s="27">
        <v>1</v>
      </c>
      <c r="E106" s="27">
        <v>13</v>
      </c>
      <c r="F106" s="30">
        <f>2+3</f>
        <v>5</v>
      </c>
      <c r="G106" s="12"/>
    </row>
    <row r="107" spans="1:7" s="168" customFormat="1" ht="15.95" hidden="1" customHeight="1" x14ac:dyDescent="0.2">
      <c r="A107" s="74" t="s">
        <v>199</v>
      </c>
      <c r="B107" s="169" t="s">
        <v>200</v>
      </c>
      <c r="C107" s="23"/>
      <c r="D107" s="21"/>
      <c r="E107" s="21"/>
      <c r="F107" s="24">
        <f>F108</f>
        <v>0</v>
      </c>
      <c r="G107" s="167"/>
    </row>
    <row r="108" spans="1:7" ht="32.1" hidden="1" customHeight="1" x14ac:dyDescent="0.2">
      <c r="A108" s="43" t="s">
        <v>344</v>
      </c>
      <c r="B108" s="28" t="s">
        <v>200</v>
      </c>
      <c r="C108" s="92">
        <v>200</v>
      </c>
      <c r="D108" s="95"/>
      <c r="E108" s="95"/>
      <c r="F108" s="97">
        <f>F109</f>
        <v>0</v>
      </c>
      <c r="G108" s="12"/>
    </row>
    <row r="109" spans="1:7" ht="32.1" hidden="1" customHeight="1" x14ac:dyDescent="0.2">
      <c r="A109" s="43" t="s">
        <v>21</v>
      </c>
      <c r="B109" s="44" t="s">
        <v>200</v>
      </c>
      <c r="C109" s="29">
        <v>240</v>
      </c>
      <c r="D109" s="95">
        <v>11</v>
      </c>
      <c r="E109" s="95">
        <v>5</v>
      </c>
      <c r="F109" s="30"/>
      <c r="G109" s="12"/>
    </row>
    <row r="110" spans="1:7" s="168" customFormat="1" ht="32.1" hidden="1" customHeight="1" x14ac:dyDescent="0.2">
      <c r="A110" s="74" t="s">
        <v>187</v>
      </c>
      <c r="B110" s="75" t="s">
        <v>341</v>
      </c>
      <c r="C110" s="23" t="s">
        <v>7</v>
      </c>
      <c r="D110" s="21"/>
      <c r="E110" s="21"/>
      <c r="F110" s="24">
        <f>F111</f>
        <v>0</v>
      </c>
      <c r="G110" s="167"/>
    </row>
    <row r="111" spans="1:7" ht="15.95" hidden="1" customHeight="1" x14ac:dyDescent="0.2">
      <c r="A111" s="98" t="s">
        <v>188</v>
      </c>
      <c r="B111" s="44" t="s">
        <v>341</v>
      </c>
      <c r="C111" s="96">
        <v>300</v>
      </c>
      <c r="D111" s="95"/>
      <c r="E111" s="95"/>
      <c r="F111" s="97">
        <f>F112</f>
        <v>0</v>
      </c>
      <c r="G111" s="12"/>
    </row>
    <row r="112" spans="1:7" ht="33.75" hidden="1" customHeight="1" x14ac:dyDescent="0.2">
      <c r="A112" s="43" t="s">
        <v>465</v>
      </c>
      <c r="B112" s="44" t="s">
        <v>341</v>
      </c>
      <c r="C112" s="96">
        <v>320</v>
      </c>
      <c r="D112" s="95">
        <v>10</v>
      </c>
      <c r="E112" s="95">
        <v>1</v>
      </c>
      <c r="F112" s="97"/>
      <c r="G112" s="12"/>
    </row>
    <row r="113" spans="1:7" s="168" customFormat="1" ht="15.95" customHeight="1" x14ac:dyDescent="0.2">
      <c r="A113" s="74" t="s">
        <v>11</v>
      </c>
      <c r="B113" s="75" t="s">
        <v>12</v>
      </c>
      <c r="C113" s="23" t="s">
        <v>7</v>
      </c>
      <c r="D113" s="21"/>
      <c r="E113" s="21"/>
      <c r="F113" s="24">
        <f>F114</f>
        <v>597.29999999999995</v>
      </c>
      <c r="G113" s="167"/>
    </row>
    <row r="114" spans="1:7" ht="63.95" customHeight="1" x14ac:dyDescent="0.2">
      <c r="A114" s="43" t="s">
        <v>13</v>
      </c>
      <c r="B114" s="44" t="s">
        <v>12</v>
      </c>
      <c r="C114" s="29">
        <v>100</v>
      </c>
      <c r="D114" s="27"/>
      <c r="E114" s="27"/>
      <c r="F114" s="30">
        <f>F115</f>
        <v>597.29999999999995</v>
      </c>
      <c r="G114" s="12"/>
    </row>
    <row r="115" spans="1:7" ht="32.1" customHeight="1" x14ac:dyDescent="0.2">
      <c r="A115" s="43" t="s">
        <v>14</v>
      </c>
      <c r="B115" s="44" t="s">
        <v>12</v>
      </c>
      <c r="C115" s="29">
        <v>120</v>
      </c>
      <c r="D115" s="27">
        <v>1</v>
      </c>
      <c r="E115" s="27">
        <v>2</v>
      </c>
      <c r="F115" s="30">
        <v>597.29999999999995</v>
      </c>
      <c r="G115" s="12"/>
    </row>
    <row r="116" spans="1:7" s="168" customFormat="1" ht="32.1" hidden="1" customHeight="1" x14ac:dyDescent="0.2">
      <c r="A116" s="74" t="s">
        <v>32</v>
      </c>
      <c r="B116" s="75" t="s">
        <v>33</v>
      </c>
      <c r="C116" s="23"/>
      <c r="D116" s="21"/>
      <c r="E116" s="21"/>
      <c r="F116" s="24">
        <f>F117</f>
        <v>0</v>
      </c>
      <c r="G116" s="167"/>
    </row>
    <row r="117" spans="1:7" ht="32.1" hidden="1" customHeight="1" x14ac:dyDescent="0.2">
      <c r="A117" s="43" t="s">
        <v>344</v>
      </c>
      <c r="B117" s="28" t="s">
        <v>33</v>
      </c>
      <c r="C117" s="29">
        <v>200</v>
      </c>
      <c r="D117" s="14"/>
      <c r="E117" s="15"/>
      <c r="F117" s="30">
        <f>F118</f>
        <v>0</v>
      </c>
      <c r="G117" s="12"/>
    </row>
    <row r="118" spans="1:7" ht="32.1" hidden="1" customHeight="1" x14ac:dyDescent="0.2">
      <c r="A118" s="43" t="s">
        <v>21</v>
      </c>
      <c r="B118" s="28" t="s">
        <v>33</v>
      </c>
      <c r="C118" s="17">
        <v>240</v>
      </c>
      <c r="D118" s="14">
        <v>1</v>
      </c>
      <c r="E118" s="15">
        <v>7</v>
      </c>
      <c r="F118" s="30"/>
      <c r="G118" s="12"/>
    </row>
    <row r="119" spans="1:7" s="168" customFormat="1" ht="18.75" hidden="1" x14ac:dyDescent="0.2">
      <c r="A119" s="74" t="s">
        <v>34</v>
      </c>
      <c r="B119" s="9" t="s">
        <v>35</v>
      </c>
      <c r="C119" s="10"/>
      <c r="D119" s="7"/>
      <c r="E119" s="8"/>
      <c r="F119" s="11">
        <f>F120</f>
        <v>0</v>
      </c>
      <c r="G119" s="167"/>
    </row>
    <row r="120" spans="1:7" ht="32.1" hidden="1" customHeight="1" x14ac:dyDescent="0.2">
      <c r="A120" s="43" t="s">
        <v>344</v>
      </c>
      <c r="B120" s="16" t="s">
        <v>35</v>
      </c>
      <c r="C120" s="29">
        <v>200</v>
      </c>
      <c r="D120" s="26"/>
      <c r="E120" s="27"/>
      <c r="F120" s="30">
        <f>F121</f>
        <v>0</v>
      </c>
      <c r="G120" s="12"/>
    </row>
    <row r="121" spans="1:7" ht="32.1" hidden="1" customHeight="1" x14ac:dyDescent="0.2">
      <c r="A121" s="43" t="s">
        <v>21</v>
      </c>
      <c r="B121" s="16" t="s">
        <v>35</v>
      </c>
      <c r="C121" s="35">
        <v>240</v>
      </c>
      <c r="D121" s="32">
        <v>1</v>
      </c>
      <c r="E121" s="33">
        <v>7</v>
      </c>
      <c r="F121" s="36"/>
      <c r="G121" s="12"/>
    </row>
    <row r="122" spans="1:7" s="168" customFormat="1" ht="32.1" hidden="1" customHeight="1" x14ac:dyDescent="0.2">
      <c r="A122" s="74" t="s">
        <v>95</v>
      </c>
      <c r="B122" s="9" t="s">
        <v>96</v>
      </c>
      <c r="C122" s="10"/>
      <c r="D122" s="7"/>
      <c r="E122" s="8"/>
      <c r="F122" s="11">
        <f>F123</f>
        <v>0</v>
      </c>
      <c r="G122" s="167"/>
    </row>
    <row r="123" spans="1:7" ht="32.1" hidden="1" customHeight="1" x14ac:dyDescent="0.2">
      <c r="A123" s="43" t="s">
        <v>344</v>
      </c>
      <c r="B123" s="16" t="s">
        <v>96</v>
      </c>
      <c r="C123" s="17">
        <v>200</v>
      </c>
      <c r="D123" s="14"/>
      <c r="E123" s="15"/>
      <c r="F123" s="18">
        <f>F124</f>
        <v>0</v>
      </c>
      <c r="G123" s="12"/>
    </row>
    <row r="124" spans="1:7" ht="32.1" hidden="1" customHeight="1" x14ac:dyDescent="0.2">
      <c r="A124" s="43" t="s">
        <v>21</v>
      </c>
      <c r="B124" s="16" t="s">
        <v>96</v>
      </c>
      <c r="C124" s="17">
        <v>240</v>
      </c>
      <c r="D124" s="14">
        <v>4</v>
      </c>
      <c r="E124" s="15">
        <v>12</v>
      </c>
      <c r="F124" s="18"/>
      <c r="G124" s="12"/>
    </row>
    <row r="125" spans="1:7" s="168" customFormat="1" ht="15.95" hidden="1" customHeight="1" x14ac:dyDescent="0.2">
      <c r="A125" s="74" t="s">
        <v>110</v>
      </c>
      <c r="B125" s="9" t="s">
        <v>111</v>
      </c>
      <c r="C125" s="23"/>
      <c r="D125" s="20"/>
      <c r="E125" s="21"/>
      <c r="F125" s="24">
        <f>F126</f>
        <v>0</v>
      </c>
      <c r="G125" s="167"/>
    </row>
    <row r="126" spans="1:7" ht="32.1" hidden="1" customHeight="1" x14ac:dyDescent="0.2">
      <c r="A126" s="43" t="s">
        <v>344</v>
      </c>
      <c r="B126" s="16" t="s">
        <v>111</v>
      </c>
      <c r="C126" s="35">
        <v>200</v>
      </c>
      <c r="D126" s="32"/>
      <c r="E126" s="33"/>
      <c r="F126" s="36">
        <f>F127</f>
        <v>0</v>
      </c>
      <c r="G126" s="12"/>
    </row>
    <row r="127" spans="1:7" ht="32.1" hidden="1" customHeight="1" x14ac:dyDescent="0.2">
      <c r="A127" s="43" t="s">
        <v>21</v>
      </c>
      <c r="B127" s="16" t="s">
        <v>111</v>
      </c>
      <c r="C127" s="17">
        <v>240</v>
      </c>
      <c r="D127" s="14">
        <v>5</v>
      </c>
      <c r="E127" s="15">
        <v>1</v>
      </c>
      <c r="F127" s="18"/>
      <c r="G127" s="12"/>
    </row>
    <row r="128" spans="1:7" s="168" customFormat="1" ht="32.1" hidden="1" customHeight="1" x14ac:dyDescent="0.2">
      <c r="A128" s="74" t="s">
        <v>161</v>
      </c>
      <c r="B128" s="9" t="s">
        <v>162</v>
      </c>
      <c r="C128" s="10"/>
      <c r="D128" s="7"/>
      <c r="E128" s="8"/>
      <c r="F128" s="11">
        <f>F129</f>
        <v>0</v>
      </c>
      <c r="G128" s="167"/>
    </row>
    <row r="129" spans="1:7" ht="32.1" hidden="1" customHeight="1" x14ac:dyDescent="0.2">
      <c r="A129" s="43" t="s">
        <v>344</v>
      </c>
      <c r="B129" s="16" t="s">
        <v>162</v>
      </c>
      <c r="C129" s="17">
        <v>200</v>
      </c>
      <c r="D129" s="79"/>
      <c r="E129" s="80"/>
      <c r="F129" s="18">
        <f>F130</f>
        <v>0</v>
      </c>
      <c r="G129" s="12"/>
    </row>
    <row r="130" spans="1:7" ht="32.1" hidden="1" customHeight="1" x14ac:dyDescent="0.2">
      <c r="A130" s="98" t="s">
        <v>21</v>
      </c>
      <c r="B130" s="16" t="s">
        <v>162</v>
      </c>
      <c r="C130" s="17">
        <v>240</v>
      </c>
      <c r="D130" s="79">
        <v>7</v>
      </c>
      <c r="E130" s="80">
        <v>7</v>
      </c>
      <c r="F130" s="18"/>
      <c r="G130" s="12"/>
    </row>
    <row r="131" spans="1:7" s="168" customFormat="1" ht="15.95" customHeight="1" x14ac:dyDescent="0.2">
      <c r="A131" s="74" t="s">
        <v>343</v>
      </c>
      <c r="B131" s="9" t="s">
        <v>37</v>
      </c>
      <c r="C131" s="10" t="s">
        <v>7</v>
      </c>
      <c r="D131" s="7"/>
      <c r="E131" s="8"/>
      <c r="F131" s="11">
        <f>F132</f>
        <v>44.9</v>
      </c>
      <c r="G131" s="167"/>
    </row>
    <row r="132" spans="1:7" ht="15.95" customHeight="1" x14ac:dyDescent="0.2">
      <c r="A132" s="43" t="s">
        <v>22</v>
      </c>
      <c r="B132" s="16" t="s">
        <v>37</v>
      </c>
      <c r="C132" s="17">
        <v>800</v>
      </c>
      <c r="D132" s="14"/>
      <c r="E132" s="15"/>
      <c r="F132" s="18">
        <f>F133</f>
        <v>44.9</v>
      </c>
      <c r="G132" s="12"/>
    </row>
    <row r="133" spans="1:7" ht="15.95" customHeight="1" x14ac:dyDescent="0.2">
      <c r="A133" s="43" t="s">
        <v>38</v>
      </c>
      <c r="B133" s="16" t="s">
        <v>37</v>
      </c>
      <c r="C133" s="17">
        <v>870</v>
      </c>
      <c r="D133" s="14">
        <v>1</v>
      </c>
      <c r="E133" s="15">
        <v>11</v>
      </c>
      <c r="F133" s="18">
        <v>44.9</v>
      </c>
      <c r="G133" s="12"/>
    </row>
    <row r="134" spans="1:7" s="168" customFormat="1" ht="32.1" customHeight="1" x14ac:dyDescent="0.2">
      <c r="A134" s="170" t="s">
        <v>46</v>
      </c>
      <c r="B134" s="183" t="s">
        <v>47</v>
      </c>
      <c r="C134" s="172" t="s">
        <v>7</v>
      </c>
      <c r="D134" s="7"/>
      <c r="E134" s="8"/>
      <c r="F134" s="173">
        <f>F135+F137</f>
        <v>92.699999999999989</v>
      </c>
      <c r="G134" s="167"/>
    </row>
    <row r="135" spans="1:7" s="168" customFormat="1" ht="63.95" customHeight="1" x14ac:dyDescent="0.2">
      <c r="A135" s="43" t="s">
        <v>13</v>
      </c>
      <c r="B135" s="140" t="s">
        <v>47</v>
      </c>
      <c r="C135" s="29">
        <v>100</v>
      </c>
      <c r="D135" s="27"/>
      <c r="E135" s="27"/>
      <c r="F135" s="30">
        <f>F136</f>
        <v>88.1</v>
      </c>
      <c r="G135" s="167"/>
    </row>
    <row r="136" spans="1:7" ht="32.1" customHeight="1" x14ac:dyDescent="0.2">
      <c r="A136" s="43" t="s">
        <v>48</v>
      </c>
      <c r="B136" s="140" t="s">
        <v>47</v>
      </c>
      <c r="C136" s="29">
        <v>120</v>
      </c>
      <c r="D136" s="27">
        <v>2</v>
      </c>
      <c r="E136" s="27">
        <v>3</v>
      </c>
      <c r="F136" s="30">
        <v>88.1</v>
      </c>
      <c r="G136" s="12"/>
    </row>
    <row r="137" spans="1:7" ht="32.1" customHeight="1" x14ac:dyDescent="0.2">
      <c r="A137" s="43" t="s">
        <v>344</v>
      </c>
      <c r="B137" s="140" t="s">
        <v>49</v>
      </c>
      <c r="C137" s="29">
        <v>200</v>
      </c>
      <c r="D137" s="27"/>
      <c r="E137" s="27"/>
      <c r="F137" s="30">
        <f>F138</f>
        <v>4.5999999999999996</v>
      </c>
      <c r="G137" s="12"/>
    </row>
    <row r="138" spans="1:7" ht="32.1" customHeight="1" x14ac:dyDescent="0.2">
      <c r="A138" s="43" t="s">
        <v>21</v>
      </c>
      <c r="B138" s="140" t="s">
        <v>49</v>
      </c>
      <c r="C138" s="29">
        <v>240</v>
      </c>
      <c r="D138" s="27">
        <v>2</v>
      </c>
      <c r="E138" s="27">
        <v>3</v>
      </c>
      <c r="F138" s="30">
        <v>4.5999999999999996</v>
      </c>
      <c r="G138" s="12"/>
    </row>
    <row r="139" spans="1:7" s="168" customFormat="1" ht="32.1" customHeight="1" x14ac:dyDescent="0.2">
      <c r="A139" s="74" t="s">
        <v>210</v>
      </c>
      <c r="B139" s="169" t="s">
        <v>209</v>
      </c>
      <c r="C139" s="23"/>
      <c r="D139" s="21"/>
      <c r="E139" s="21"/>
      <c r="F139" s="24">
        <f>F140</f>
        <v>0.1</v>
      </c>
      <c r="G139" s="167"/>
    </row>
    <row r="140" spans="1:7" ht="32.1" customHeight="1" x14ac:dyDescent="0.2">
      <c r="A140" s="43" t="s">
        <v>344</v>
      </c>
      <c r="B140" s="140" t="s">
        <v>209</v>
      </c>
      <c r="C140" s="29">
        <v>200</v>
      </c>
      <c r="D140" s="27"/>
      <c r="E140" s="27"/>
      <c r="F140" s="30">
        <f>F141</f>
        <v>0.1</v>
      </c>
      <c r="G140" s="112"/>
    </row>
    <row r="141" spans="1:7" ht="32.1" customHeight="1" x14ac:dyDescent="0.2">
      <c r="A141" s="43" t="s">
        <v>21</v>
      </c>
      <c r="B141" s="44" t="s">
        <v>209</v>
      </c>
      <c r="C141" s="29">
        <v>240</v>
      </c>
      <c r="D141" s="27">
        <v>1</v>
      </c>
      <c r="E141" s="27">
        <v>4</v>
      </c>
      <c r="F141" s="30">
        <v>0.1</v>
      </c>
      <c r="G141" s="12"/>
    </row>
    <row r="142" spans="1:7" ht="102.75" customHeight="1" x14ac:dyDescent="0.2">
      <c r="A142" s="74" t="s">
        <v>431</v>
      </c>
      <c r="B142" s="9" t="s">
        <v>424</v>
      </c>
      <c r="C142" s="23"/>
      <c r="D142" s="21"/>
      <c r="E142" s="21"/>
      <c r="F142" s="24">
        <f>F143</f>
        <v>108</v>
      </c>
      <c r="G142" s="12"/>
    </row>
    <row r="143" spans="1:7" ht="32.1" customHeight="1" x14ac:dyDescent="0.2">
      <c r="A143" s="43" t="s">
        <v>344</v>
      </c>
      <c r="B143" s="16" t="s">
        <v>424</v>
      </c>
      <c r="C143" s="29">
        <v>200</v>
      </c>
      <c r="D143" s="27"/>
      <c r="E143" s="27"/>
      <c r="F143" s="30">
        <f>F144</f>
        <v>108</v>
      </c>
      <c r="G143" s="12"/>
    </row>
    <row r="144" spans="1:7" ht="32.1" customHeight="1" x14ac:dyDescent="0.2">
      <c r="A144" s="43" t="s">
        <v>21</v>
      </c>
      <c r="B144" s="44" t="s">
        <v>424</v>
      </c>
      <c r="C144" s="29">
        <v>240</v>
      </c>
      <c r="D144" s="27">
        <v>3</v>
      </c>
      <c r="E144" s="27">
        <v>10</v>
      </c>
      <c r="F144" s="30">
        <v>108</v>
      </c>
      <c r="G144" s="12"/>
    </row>
    <row r="145" spans="1:7" ht="48.75" customHeight="1" x14ac:dyDescent="0.2">
      <c r="A145" s="317" t="s">
        <v>428</v>
      </c>
      <c r="B145" s="75" t="s">
        <v>420</v>
      </c>
      <c r="C145" s="23"/>
      <c r="D145" s="21"/>
      <c r="E145" s="21"/>
      <c r="F145" s="24">
        <f>F146</f>
        <v>385</v>
      </c>
      <c r="G145" s="12"/>
    </row>
    <row r="146" spans="1:7" ht="32.1" customHeight="1" x14ac:dyDescent="0.2">
      <c r="A146" s="43" t="s">
        <v>344</v>
      </c>
      <c r="B146" s="44" t="s">
        <v>420</v>
      </c>
      <c r="C146" s="29">
        <v>200</v>
      </c>
      <c r="D146" s="27"/>
      <c r="E146" s="27"/>
      <c r="F146" s="30">
        <f>F147</f>
        <v>385</v>
      </c>
      <c r="G146" s="12"/>
    </row>
    <row r="147" spans="1:7" ht="32.1" customHeight="1" x14ac:dyDescent="0.2">
      <c r="A147" s="43" t="s">
        <v>21</v>
      </c>
      <c r="B147" s="44" t="s">
        <v>420</v>
      </c>
      <c r="C147" s="29">
        <v>240</v>
      </c>
      <c r="D147" s="27">
        <v>1</v>
      </c>
      <c r="E147" s="27">
        <v>4</v>
      </c>
      <c r="F147" s="30">
        <v>385</v>
      </c>
      <c r="G147" s="12"/>
    </row>
    <row r="148" spans="1:7" s="168" customFormat="1" ht="61.5" customHeight="1" x14ac:dyDescent="0.2">
      <c r="A148" s="74" t="s">
        <v>426</v>
      </c>
      <c r="B148" s="75" t="s">
        <v>183</v>
      </c>
      <c r="C148" s="23"/>
      <c r="D148" s="21"/>
      <c r="E148" s="21"/>
      <c r="F148" s="24">
        <f>F149+F152+F154</f>
        <v>148.4</v>
      </c>
      <c r="G148" s="167"/>
    </row>
    <row r="149" spans="1:7" ht="63.95" customHeight="1" x14ac:dyDescent="0.2">
      <c r="A149" s="43" t="s">
        <v>13</v>
      </c>
      <c r="B149" s="44" t="s">
        <v>183</v>
      </c>
      <c r="C149" s="96">
        <v>100</v>
      </c>
      <c r="D149" s="95"/>
      <c r="E149" s="95"/>
      <c r="F149" s="97">
        <f>F150+F151</f>
        <v>148.4</v>
      </c>
      <c r="G149" s="12"/>
    </row>
    <row r="150" spans="1:7" ht="39.75" customHeight="1" x14ac:dyDescent="0.2">
      <c r="A150" s="43" t="s">
        <v>48</v>
      </c>
      <c r="B150" s="16" t="s">
        <v>183</v>
      </c>
      <c r="C150" s="96">
        <v>120</v>
      </c>
      <c r="D150" s="79">
        <v>1</v>
      </c>
      <c r="E150" s="80">
        <v>2</v>
      </c>
      <c r="F150" s="111">
        <v>91.4</v>
      </c>
      <c r="G150" s="12"/>
    </row>
    <row r="151" spans="1:7" ht="31.5" customHeight="1" x14ac:dyDescent="0.2">
      <c r="A151" s="43" t="s">
        <v>48</v>
      </c>
      <c r="B151" s="16" t="s">
        <v>183</v>
      </c>
      <c r="C151" s="96">
        <v>120</v>
      </c>
      <c r="D151" s="79">
        <v>1</v>
      </c>
      <c r="E151" s="80">
        <v>4</v>
      </c>
      <c r="F151" s="111">
        <v>57</v>
      </c>
      <c r="G151" s="12"/>
    </row>
    <row r="152" spans="1:7" ht="32.1" hidden="1" customHeight="1" x14ac:dyDescent="0.2">
      <c r="A152" s="43" t="s">
        <v>344</v>
      </c>
      <c r="B152" s="16" t="s">
        <v>183</v>
      </c>
      <c r="C152" s="96">
        <v>200</v>
      </c>
      <c r="D152" s="95"/>
      <c r="E152" s="95"/>
      <c r="F152" s="97">
        <f>F153</f>
        <v>0</v>
      </c>
      <c r="G152" s="12"/>
    </row>
    <row r="153" spans="1:7" ht="32.1" hidden="1" customHeight="1" x14ac:dyDescent="0.2">
      <c r="A153" s="98" t="s">
        <v>21</v>
      </c>
      <c r="B153" s="16" t="s">
        <v>183</v>
      </c>
      <c r="C153" s="96">
        <v>240</v>
      </c>
      <c r="D153" s="95">
        <v>1</v>
      </c>
      <c r="E153" s="95">
        <v>4</v>
      </c>
      <c r="F153" s="97"/>
      <c r="G153" s="12"/>
    </row>
    <row r="154" spans="1:7" ht="15.95" hidden="1" customHeight="1" x14ac:dyDescent="0.2">
      <c r="A154" s="43" t="s">
        <v>22</v>
      </c>
      <c r="B154" s="16" t="s">
        <v>183</v>
      </c>
      <c r="C154" s="96">
        <v>800</v>
      </c>
      <c r="D154" s="95"/>
      <c r="E154" s="95"/>
      <c r="F154" s="97">
        <f>F155</f>
        <v>0</v>
      </c>
      <c r="G154" s="12"/>
    </row>
    <row r="155" spans="1:7" ht="15.95" hidden="1" customHeight="1" x14ac:dyDescent="0.2">
      <c r="A155" s="43" t="s">
        <v>23</v>
      </c>
      <c r="B155" s="16" t="s">
        <v>183</v>
      </c>
      <c r="C155" s="96">
        <v>850</v>
      </c>
      <c r="D155" s="95">
        <v>1</v>
      </c>
      <c r="E155" s="95">
        <v>4</v>
      </c>
      <c r="F155" s="97"/>
      <c r="G155" s="12"/>
    </row>
    <row r="156" spans="1:7" s="168" customFormat="1" ht="15.95" hidden="1" customHeight="1" x14ac:dyDescent="0.2">
      <c r="A156" s="175" t="s">
        <v>68</v>
      </c>
      <c r="B156" s="176" t="s">
        <v>69</v>
      </c>
      <c r="C156" s="141"/>
      <c r="D156" s="177"/>
      <c r="E156" s="178"/>
      <c r="F156" s="144">
        <f>F157</f>
        <v>0</v>
      </c>
      <c r="G156" s="167"/>
    </row>
    <row r="157" spans="1:7" ht="32.1" hidden="1" customHeight="1" x14ac:dyDescent="0.2">
      <c r="A157" s="43" t="s">
        <v>344</v>
      </c>
      <c r="B157" s="61" t="s">
        <v>69</v>
      </c>
      <c r="C157" s="68">
        <v>200</v>
      </c>
      <c r="D157" s="67"/>
      <c r="E157" s="67"/>
      <c r="F157" s="73">
        <f>F158</f>
        <v>0</v>
      </c>
      <c r="G157" s="12"/>
    </row>
    <row r="158" spans="1:7" ht="32.1" hidden="1" customHeight="1" x14ac:dyDescent="0.2">
      <c r="A158" s="71" t="s">
        <v>21</v>
      </c>
      <c r="B158" s="145" t="s">
        <v>69</v>
      </c>
      <c r="C158" s="68">
        <v>240</v>
      </c>
      <c r="D158" s="67">
        <v>4</v>
      </c>
      <c r="E158" s="67">
        <v>6</v>
      </c>
      <c r="F158" s="57"/>
      <c r="G158" s="12"/>
    </row>
    <row r="159" spans="1:7" s="168" customFormat="1" ht="15.95" hidden="1" customHeight="1" x14ac:dyDescent="0.2">
      <c r="A159" s="175" t="s">
        <v>72</v>
      </c>
      <c r="B159" s="179" t="s">
        <v>73</v>
      </c>
      <c r="C159" s="62"/>
      <c r="D159" s="177"/>
      <c r="E159" s="178"/>
      <c r="F159" s="63">
        <f>F160</f>
        <v>0</v>
      </c>
      <c r="G159" s="167"/>
    </row>
    <row r="160" spans="1:7" ht="32.1" hidden="1" customHeight="1" x14ac:dyDescent="0.2">
      <c r="A160" s="43" t="s">
        <v>344</v>
      </c>
      <c r="B160" s="316" t="s">
        <v>73</v>
      </c>
      <c r="C160" s="68">
        <v>200</v>
      </c>
      <c r="D160" s="67"/>
      <c r="E160" s="67"/>
      <c r="F160" s="73">
        <f>F161</f>
        <v>0</v>
      </c>
      <c r="G160" s="12"/>
    </row>
    <row r="161" spans="1:7" ht="32.1" hidden="1" customHeight="1" x14ac:dyDescent="0.2">
      <c r="A161" s="71" t="s">
        <v>21</v>
      </c>
      <c r="B161" s="316" t="s">
        <v>73</v>
      </c>
      <c r="C161" s="68">
        <v>240</v>
      </c>
      <c r="D161" s="67">
        <v>4</v>
      </c>
      <c r="E161" s="67">
        <v>6</v>
      </c>
      <c r="F161" s="73"/>
      <c r="G161" s="12"/>
    </row>
    <row r="162" spans="1:7" ht="129" customHeight="1" x14ac:dyDescent="0.2">
      <c r="A162" s="74" t="s">
        <v>475</v>
      </c>
      <c r="B162" s="75" t="s">
        <v>425</v>
      </c>
      <c r="C162" s="23"/>
      <c r="D162" s="21"/>
      <c r="E162" s="21"/>
      <c r="F162" s="57">
        <f>F163</f>
        <v>5.7</v>
      </c>
      <c r="G162" s="12"/>
    </row>
    <row r="163" spans="1:7" ht="30" customHeight="1" x14ac:dyDescent="0.2">
      <c r="A163" s="13" t="s">
        <v>344</v>
      </c>
      <c r="B163" s="44" t="s">
        <v>425</v>
      </c>
      <c r="C163" s="29">
        <v>200</v>
      </c>
      <c r="D163" s="27"/>
      <c r="E163" s="27"/>
      <c r="F163" s="73">
        <f>F164</f>
        <v>5.7</v>
      </c>
      <c r="G163" s="12"/>
    </row>
    <row r="164" spans="1:7" ht="30" customHeight="1" x14ac:dyDescent="0.2">
      <c r="A164" s="43" t="s">
        <v>21</v>
      </c>
      <c r="B164" s="44" t="s">
        <v>425</v>
      </c>
      <c r="C164" s="29">
        <v>240</v>
      </c>
      <c r="D164" s="27">
        <v>3</v>
      </c>
      <c r="E164" s="27">
        <v>10</v>
      </c>
      <c r="F164" s="73">
        <v>5.7</v>
      </c>
      <c r="G164" s="12"/>
    </row>
    <row r="165" spans="1:7" ht="60.75" customHeight="1" x14ac:dyDescent="0.2">
      <c r="A165" s="317" t="s">
        <v>429</v>
      </c>
      <c r="B165" s="75" t="s">
        <v>421</v>
      </c>
      <c r="C165" s="23"/>
      <c r="D165" s="21"/>
      <c r="E165" s="21"/>
      <c r="F165" s="57">
        <f>F166</f>
        <v>20.3</v>
      </c>
      <c r="G165" s="12"/>
    </row>
    <row r="166" spans="1:7" ht="30" customHeight="1" x14ac:dyDescent="0.2">
      <c r="A166" s="43" t="s">
        <v>344</v>
      </c>
      <c r="B166" s="44" t="s">
        <v>421</v>
      </c>
      <c r="C166" s="29">
        <v>200</v>
      </c>
      <c r="D166" s="27"/>
      <c r="E166" s="27"/>
      <c r="F166" s="73">
        <f>F167</f>
        <v>20.3</v>
      </c>
      <c r="G166" s="12"/>
    </row>
    <row r="167" spans="1:7" ht="30" customHeight="1" x14ac:dyDescent="0.2">
      <c r="A167" s="43" t="s">
        <v>21</v>
      </c>
      <c r="B167" s="44" t="s">
        <v>421</v>
      </c>
      <c r="C167" s="29">
        <v>240</v>
      </c>
      <c r="D167" s="27">
        <v>1</v>
      </c>
      <c r="E167" s="27">
        <v>4</v>
      </c>
      <c r="F167" s="73">
        <v>20.3</v>
      </c>
      <c r="G167" s="12"/>
    </row>
    <row r="168" spans="1:7" ht="66.75" hidden="1" customHeight="1" x14ac:dyDescent="0.2">
      <c r="A168" s="74" t="s">
        <v>444</v>
      </c>
      <c r="B168" s="75" t="s">
        <v>345</v>
      </c>
      <c r="C168" s="29"/>
      <c r="D168" s="27"/>
      <c r="E168" s="27"/>
      <c r="F168" s="24">
        <f>F169</f>
        <v>0</v>
      </c>
      <c r="G168" s="12"/>
    </row>
    <row r="169" spans="1:7" ht="63.75" hidden="1" customHeight="1" x14ac:dyDescent="0.2">
      <c r="A169" s="43" t="s">
        <v>13</v>
      </c>
      <c r="B169" s="44" t="s">
        <v>345</v>
      </c>
      <c r="C169" s="29">
        <v>100</v>
      </c>
      <c r="D169" s="27"/>
      <c r="E169" s="27"/>
      <c r="F169" s="30">
        <f>F170</f>
        <v>0</v>
      </c>
      <c r="G169" s="12"/>
    </row>
    <row r="170" spans="1:7" ht="32.1" hidden="1" customHeight="1" x14ac:dyDescent="0.2">
      <c r="A170" s="43" t="s">
        <v>48</v>
      </c>
      <c r="B170" s="44" t="s">
        <v>345</v>
      </c>
      <c r="C170" s="29">
        <v>120</v>
      </c>
      <c r="D170" s="27">
        <v>1</v>
      </c>
      <c r="E170" s="27">
        <v>4</v>
      </c>
      <c r="F170" s="30"/>
      <c r="G170" s="12"/>
    </row>
    <row r="171" spans="1:7" ht="18.75" x14ac:dyDescent="0.25">
      <c r="A171" s="229" t="s">
        <v>208</v>
      </c>
      <c r="B171" s="117"/>
      <c r="C171" s="118"/>
      <c r="D171" s="116"/>
      <c r="E171" s="116"/>
      <c r="F171" s="85">
        <f>F11+F18+F31+F57+F83</f>
        <v>25738.500000000004</v>
      </c>
      <c r="G171" s="12"/>
    </row>
    <row r="172" spans="1:7" ht="15.75" hidden="1" x14ac:dyDescent="0.25">
      <c r="A172" s="119"/>
      <c r="B172" s="34"/>
      <c r="C172" s="121"/>
      <c r="D172" s="120"/>
      <c r="E172" s="120"/>
      <c r="F172" s="122"/>
      <c r="G172" s="123"/>
    </row>
    <row r="173" spans="1:7" ht="12" hidden="1" customHeight="1" x14ac:dyDescent="0.25">
      <c r="A173" s="124"/>
      <c r="B173" s="126"/>
      <c r="C173" s="127"/>
      <c r="D173" s="125"/>
      <c r="E173" s="125"/>
      <c r="F173" s="128"/>
      <c r="G173" s="123"/>
    </row>
    <row r="174" spans="1:7" ht="12.75" hidden="1" customHeight="1" x14ac:dyDescent="0.25">
      <c r="A174" s="119"/>
      <c r="B174" s="184"/>
      <c r="C174" s="127"/>
      <c r="D174" s="125"/>
      <c r="E174" s="125"/>
      <c r="F174" s="128"/>
      <c r="G174" s="123"/>
    </row>
    <row r="175" spans="1:7" ht="12.75" hidden="1" customHeight="1" x14ac:dyDescent="0.25">
      <c r="A175" s="119"/>
      <c r="B175" s="184"/>
      <c r="C175" s="127"/>
      <c r="D175" s="130"/>
      <c r="E175" s="130"/>
      <c r="F175" s="128"/>
      <c r="G175" s="123"/>
    </row>
    <row r="176" spans="1:7" ht="12.75" hidden="1" customHeight="1" x14ac:dyDescent="0.2">
      <c r="A176" s="119"/>
      <c r="B176" s="185"/>
      <c r="C176" s="131"/>
      <c r="D176" s="131"/>
      <c r="E176" s="131"/>
      <c r="F176" s="131"/>
      <c r="G176" s="123"/>
    </row>
    <row r="177" spans="1:7" ht="14.25" hidden="1" customHeight="1" x14ac:dyDescent="0.2">
      <c r="A177" s="119"/>
      <c r="B177" s="131"/>
      <c r="C177" s="127"/>
      <c r="D177" s="130"/>
      <c r="E177" s="130"/>
      <c r="F177" s="128"/>
      <c r="G177" s="123"/>
    </row>
    <row r="178" spans="1:7" ht="15.75" hidden="1" x14ac:dyDescent="0.25">
      <c r="A178" s="120"/>
      <c r="B178" s="185"/>
      <c r="C178" s="132"/>
      <c r="D178" s="132"/>
      <c r="E178" s="132"/>
      <c r="F178" s="132"/>
    </row>
    <row r="179" spans="1:7" ht="15.75" x14ac:dyDescent="0.25">
      <c r="A179" s="133"/>
    </row>
    <row r="180" spans="1:7" ht="15.75" x14ac:dyDescent="0.25">
      <c r="A180" s="133"/>
    </row>
    <row r="181" spans="1:7" ht="15" x14ac:dyDescent="0.2">
      <c r="A181" s="134"/>
    </row>
    <row r="182" spans="1:7" ht="15" x14ac:dyDescent="0.2">
      <c r="A182" s="135"/>
    </row>
    <row r="183" spans="1:7" ht="15" x14ac:dyDescent="0.2">
      <c r="A183" s="134"/>
    </row>
  </sheetData>
  <sortState ref="A1:F459">
    <sortCondition ref="B1:B459"/>
  </sortState>
  <mergeCells count="6">
    <mergeCell ref="A8:F8"/>
    <mergeCell ref="E1:F1"/>
    <mergeCell ref="C2:F2"/>
    <mergeCell ref="D3:F3"/>
    <mergeCell ref="A5:F5"/>
    <mergeCell ref="E7:F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12" orientation="portrait" r:id="rId1"/>
  <headerFooter alignWithMargins="0">
    <oddFooter>Страница &amp;P из &amp;N</oddFooter>
  </headerFooter>
  <ignoredErrors>
    <ignoredError sqref="F66:F70 F52 F46 F40 F32 F74 F78 F72 F76:F7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8"/>
  <sheetViews>
    <sheetView showGridLines="0" view="pageBreakPreview" topLeftCell="A11" zoomScale="85" zoomScaleNormal="100" zoomScaleSheetLayoutView="85" workbookViewId="0">
      <selection activeCell="F247" sqref="F247"/>
    </sheetView>
  </sheetViews>
  <sheetFormatPr defaultColWidth="9.140625" defaultRowHeight="12.75" x14ac:dyDescent="0.2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 x14ac:dyDescent="0.2">
      <c r="A1" s="137"/>
      <c r="B1" s="137"/>
      <c r="C1" s="137"/>
      <c r="D1" s="137"/>
      <c r="E1" s="325" t="s">
        <v>226</v>
      </c>
      <c r="F1" s="325"/>
    </row>
    <row r="2" spans="1:7" hidden="1" x14ac:dyDescent="0.2">
      <c r="A2" s="137"/>
      <c r="B2" s="137"/>
      <c r="C2" s="137"/>
      <c r="D2" s="326" t="s">
        <v>222</v>
      </c>
      <c r="E2" s="326"/>
      <c r="F2" s="326"/>
    </row>
    <row r="3" spans="1:7" hidden="1" x14ac:dyDescent="0.2">
      <c r="A3" s="137"/>
      <c r="B3" s="137"/>
      <c r="C3" s="137"/>
      <c r="D3" s="326"/>
      <c r="E3" s="326"/>
      <c r="F3" s="326"/>
    </row>
    <row r="4" spans="1:7" hidden="1" x14ac:dyDescent="0.2">
      <c r="A4" s="137"/>
      <c r="B4" s="137"/>
      <c r="C4" s="137"/>
      <c r="D4" s="326"/>
      <c r="E4" s="326"/>
      <c r="F4" s="326"/>
    </row>
    <row r="5" spans="1:7" hidden="1" x14ac:dyDescent="0.2">
      <c r="A5" s="137"/>
      <c r="B5" s="137"/>
      <c r="C5" s="137"/>
      <c r="D5" s="325" t="s">
        <v>221</v>
      </c>
      <c r="E5" s="325"/>
      <c r="F5" s="325"/>
    </row>
    <row r="6" spans="1:7" hidden="1" x14ac:dyDescent="0.2">
      <c r="A6" s="137"/>
      <c r="B6" s="137"/>
      <c r="C6" s="137"/>
      <c r="D6" s="137"/>
      <c r="E6" s="137"/>
      <c r="F6" s="137"/>
    </row>
    <row r="7" spans="1:7" hidden="1" x14ac:dyDescent="0.2">
      <c r="A7" s="327" t="s">
        <v>227</v>
      </c>
      <c r="B7" s="327"/>
      <c r="C7" s="327"/>
      <c r="D7" s="327"/>
      <c r="E7" s="327"/>
      <c r="F7" s="327"/>
    </row>
    <row r="8" spans="1:7" hidden="1" x14ac:dyDescent="0.2">
      <c r="A8" s="327"/>
      <c r="B8" s="327"/>
      <c r="C8" s="327"/>
      <c r="D8" s="327"/>
      <c r="E8" s="327"/>
      <c r="F8" s="327"/>
    </row>
    <row r="9" spans="1:7" hidden="1" x14ac:dyDescent="0.2">
      <c r="A9" s="327"/>
      <c r="B9" s="327"/>
      <c r="C9" s="327"/>
      <c r="D9" s="327"/>
      <c r="E9" s="327"/>
      <c r="F9" s="327"/>
    </row>
    <row r="10" spans="1:7" hidden="1" x14ac:dyDescent="0.2">
      <c r="A10" s="139"/>
      <c r="B10" s="139"/>
      <c r="C10" s="139"/>
      <c r="D10" s="139"/>
      <c r="E10" s="139"/>
      <c r="F10" s="139"/>
    </row>
    <row r="11" spans="1:7" ht="13.15" customHeight="1" x14ac:dyDescent="0.2">
      <c r="A11" s="139"/>
      <c r="B11" s="139"/>
      <c r="C11" s="139"/>
      <c r="D11" s="139"/>
      <c r="E11" s="326" t="s">
        <v>224</v>
      </c>
      <c r="F11" s="326"/>
      <c r="G11" s="326"/>
    </row>
    <row r="12" spans="1:7" x14ac:dyDescent="0.2">
      <c r="A12" s="137"/>
      <c r="B12" s="137"/>
      <c r="C12" s="137"/>
      <c r="D12" s="137"/>
      <c r="E12" s="326" t="s">
        <v>231</v>
      </c>
      <c r="F12" s="326"/>
      <c r="G12" s="326"/>
    </row>
    <row r="13" spans="1:7" ht="13.15" customHeight="1" x14ac:dyDescent="0.2">
      <c r="A13" s="323" t="s">
        <v>403</v>
      </c>
      <c r="B13" s="323"/>
      <c r="C13" s="323"/>
      <c r="D13" s="323"/>
      <c r="E13" s="323"/>
      <c r="F13" s="323"/>
      <c r="G13" s="323"/>
    </row>
    <row r="14" spans="1:7" ht="41.25" customHeight="1" x14ac:dyDescent="0.2">
      <c r="A14" s="323"/>
      <c r="B14" s="323"/>
      <c r="C14" s="323"/>
      <c r="D14" s="323"/>
      <c r="E14" s="323"/>
      <c r="F14" s="323"/>
      <c r="G14" s="323"/>
    </row>
    <row r="15" spans="1:7" x14ac:dyDescent="0.2">
      <c r="A15" s="139"/>
      <c r="B15" s="139"/>
      <c r="C15" s="139"/>
      <c r="D15" s="139"/>
      <c r="E15" s="139"/>
      <c r="F15" s="139"/>
      <c r="G15" s="137"/>
    </row>
    <row r="16" spans="1:7" x14ac:dyDescent="0.2">
      <c r="A16" s="182"/>
      <c r="B16" s="182"/>
      <c r="C16" s="182"/>
      <c r="D16" s="182"/>
      <c r="E16" s="182"/>
      <c r="F16" s="182"/>
      <c r="G16" s="138" t="s">
        <v>230</v>
      </c>
    </row>
    <row r="17" spans="1:7" ht="15" customHeight="1" x14ac:dyDescent="0.2">
      <c r="A17" s="335" t="s">
        <v>0</v>
      </c>
      <c r="B17" s="337" t="s">
        <v>3</v>
      </c>
      <c r="C17" s="339" t="s">
        <v>4</v>
      </c>
      <c r="D17" s="341" t="s">
        <v>1</v>
      </c>
      <c r="E17" s="341" t="s">
        <v>2</v>
      </c>
      <c r="F17" s="343" t="s">
        <v>5</v>
      </c>
      <c r="G17" s="344"/>
    </row>
    <row r="18" spans="1:7" ht="30.6" customHeight="1" x14ac:dyDescent="0.2">
      <c r="A18" s="336"/>
      <c r="B18" s="338"/>
      <c r="C18" s="340"/>
      <c r="D18" s="342"/>
      <c r="E18" s="342"/>
      <c r="F18" s="187" t="s">
        <v>381</v>
      </c>
      <c r="G18" s="187" t="s">
        <v>392</v>
      </c>
    </row>
    <row r="19" spans="1:7" s="151" customFormat="1" ht="78.75" hidden="1" customHeight="1" x14ac:dyDescent="0.2">
      <c r="A19" s="160" t="s">
        <v>362</v>
      </c>
      <c r="B19" s="9" t="s">
        <v>53</v>
      </c>
      <c r="C19" s="161" t="s">
        <v>7</v>
      </c>
      <c r="D19" s="162"/>
      <c r="E19" s="163"/>
      <c r="F19" s="164">
        <f>F20+F23+F26</f>
        <v>0</v>
      </c>
      <c r="G19" s="164">
        <f>G20+G23+G26</f>
        <v>0</v>
      </c>
    </row>
    <row r="20" spans="1:7" s="151" customFormat="1" ht="53.25" hidden="1" customHeight="1" x14ac:dyDescent="0.2">
      <c r="A20" s="74" t="s">
        <v>54</v>
      </c>
      <c r="B20" s="9" t="s">
        <v>55</v>
      </c>
      <c r="C20" s="161" t="s">
        <v>7</v>
      </c>
      <c r="D20" s="162"/>
      <c r="E20" s="163"/>
      <c r="F20" s="164">
        <f>F21</f>
        <v>0</v>
      </c>
      <c r="G20" s="164">
        <f>G21</f>
        <v>0</v>
      </c>
    </row>
    <row r="21" spans="1:7" s="151" customFormat="1" ht="32.1" hidden="1" customHeight="1" x14ac:dyDescent="0.2">
      <c r="A21" s="43" t="s">
        <v>344</v>
      </c>
      <c r="B21" s="16" t="s">
        <v>55</v>
      </c>
      <c r="C21" s="146">
        <v>200</v>
      </c>
      <c r="D21" s="147"/>
      <c r="E21" s="148"/>
      <c r="F21" s="149">
        <f>F22</f>
        <v>0</v>
      </c>
      <c r="G21" s="149">
        <f>G22</f>
        <v>0</v>
      </c>
    </row>
    <row r="22" spans="1:7" s="151" customFormat="1" ht="32.1" hidden="1" customHeight="1" x14ac:dyDescent="0.2">
      <c r="A22" s="43" t="s">
        <v>21</v>
      </c>
      <c r="B22" s="28" t="s">
        <v>55</v>
      </c>
      <c r="C22" s="152">
        <v>240</v>
      </c>
      <c r="D22" s="153">
        <v>3</v>
      </c>
      <c r="E22" s="154">
        <v>9</v>
      </c>
      <c r="F22" s="155"/>
      <c r="G22" s="155"/>
    </row>
    <row r="23" spans="1:7" s="151" customFormat="1" ht="48" hidden="1" customHeight="1" x14ac:dyDescent="0.2">
      <c r="A23" s="170" t="s">
        <v>56</v>
      </c>
      <c r="B23" s="9" t="s">
        <v>57</v>
      </c>
      <c r="C23" s="161"/>
      <c r="D23" s="162"/>
      <c r="E23" s="163"/>
      <c r="F23" s="164">
        <f>F24</f>
        <v>0</v>
      </c>
      <c r="G23" s="164">
        <f>G24</f>
        <v>0</v>
      </c>
    </row>
    <row r="24" spans="1:7" s="151" customFormat="1" ht="32.1" hidden="1" customHeight="1" x14ac:dyDescent="0.2">
      <c r="A24" s="43" t="s">
        <v>344</v>
      </c>
      <c r="B24" s="16" t="s">
        <v>57</v>
      </c>
      <c r="C24" s="146">
        <v>200</v>
      </c>
      <c r="D24" s="147"/>
      <c r="E24" s="148"/>
      <c r="F24" s="149">
        <f>F25</f>
        <v>0</v>
      </c>
      <c r="G24" s="149">
        <f>G25</f>
        <v>0</v>
      </c>
    </row>
    <row r="25" spans="1:7" s="151" customFormat="1" ht="32.1" hidden="1" customHeight="1" x14ac:dyDescent="0.2">
      <c r="A25" s="43" t="s">
        <v>21</v>
      </c>
      <c r="B25" s="28" t="s">
        <v>57</v>
      </c>
      <c r="C25" s="152">
        <v>240</v>
      </c>
      <c r="D25" s="153">
        <v>3</v>
      </c>
      <c r="E25" s="154">
        <v>9</v>
      </c>
      <c r="F25" s="155"/>
      <c r="G25" s="155"/>
    </row>
    <row r="26" spans="1:7" s="166" customFormat="1" ht="40.5" hidden="1" customHeight="1" x14ac:dyDescent="0.2">
      <c r="A26" s="74" t="s">
        <v>58</v>
      </c>
      <c r="B26" s="9" t="s">
        <v>59</v>
      </c>
      <c r="C26" s="161"/>
      <c r="D26" s="162"/>
      <c r="E26" s="163"/>
      <c r="F26" s="164">
        <f>F27</f>
        <v>0</v>
      </c>
      <c r="G26" s="164">
        <f>G27</f>
        <v>0</v>
      </c>
    </row>
    <row r="27" spans="1:7" s="151" customFormat="1" ht="32.1" hidden="1" customHeight="1" x14ac:dyDescent="0.2">
      <c r="A27" s="43" t="s">
        <v>344</v>
      </c>
      <c r="B27" s="28" t="s">
        <v>59</v>
      </c>
      <c r="C27" s="152">
        <v>200</v>
      </c>
      <c r="D27" s="153"/>
      <c r="E27" s="154"/>
      <c r="F27" s="155">
        <f>F28</f>
        <v>0</v>
      </c>
      <c r="G27" s="155">
        <f>G28</f>
        <v>0</v>
      </c>
    </row>
    <row r="28" spans="1:7" s="151" customFormat="1" ht="32.1" hidden="1" customHeight="1" x14ac:dyDescent="0.2">
      <c r="A28" s="43" t="s">
        <v>21</v>
      </c>
      <c r="B28" s="34" t="s">
        <v>59</v>
      </c>
      <c r="C28" s="156">
        <v>240</v>
      </c>
      <c r="D28" s="157">
        <v>3</v>
      </c>
      <c r="E28" s="158">
        <v>9</v>
      </c>
      <c r="F28" s="159"/>
      <c r="G28" s="159"/>
    </row>
    <row r="29" spans="1:7" s="168" customFormat="1" ht="32.1" hidden="1" customHeight="1" x14ac:dyDescent="0.2">
      <c r="A29" s="74" t="s">
        <v>115</v>
      </c>
      <c r="B29" s="22" t="s">
        <v>116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8" customFormat="1" ht="48" hidden="1" customHeight="1" x14ac:dyDescent="0.2">
      <c r="A30" s="74" t="s">
        <v>117</v>
      </c>
      <c r="B30" s="9" t="s">
        <v>118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2.1" hidden="1" customHeight="1" x14ac:dyDescent="0.2">
      <c r="A31" s="43" t="s">
        <v>344</v>
      </c>
      <c r="B31" s="16" t="s">
        <v>118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2.1" hidden="1" customHeight="1" x14ac:dyDescent="0.2">
      <c r="A32" s="43" t="s">
        <v>21</v>
      </c>
      <c r="B32" s="16" t="s">
        <v>118</v>
      </c>
      <c r="C32" s="17">
        <v>240</v>
      </c>
      <c r="D32" s="14">
        <v>5</v>
      </c>
      <c r="E32" s="15">
        <v>2</v>
      </c>
      <c r="F32" s="18"/>
      <c r="G32" s="18"/>
    </row>
    <row r="33" spans="1:7" ht="32.1" hidden="1" customHeight="1" x14ac:dyDescent="0.2">
      <c r="A33" s="43" t="s">
        <v>70</v>
      </c>
      <c r="B33" s="28" t="s">
        <v>118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95" hidden="1" customHeight="1" x14ac:dyDescent="0.2">
      <c r="A34" s="43" t="s">
        <v>71</v>
      </c>
      <c r="B34" s="16" t="s">
        <v>118</v>
      </c>
      <c r="C34" s="17">
        <v>410</v>
      </c>
      <c r="D34" s="14">
        <v>5</v>
      </c>
      <c r="E34" s="15">
        <v>2</v>
      </c>
      <c r="F34" s="18"/>
      <c r="G34" s="18"/>
    </row>
    <row r="35" spans="1:7" ht="15.95" hidden="1" customHeight="1" x14ac:dyDescent="0.2">
      <c r="A35" s="43" t="s">
        <v>22</v>
      </c>
      <c r="B35" s="28" t="s">
        <v>118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 x14ac:dyDescent="0.2">
      <c r="A36" s="43" t="s">
        <v>74</v>
      </c>
      <c r="B36" s="16" t="s">
        <v>118</v>
      </c>
      <c r="C36" s="35">
        <v>810</v>
      </c>
      <c r="D36" s="32">
        <v>5</v>
      </c>
      <c r="E36" s="33">
        <v>2</v>
      </c>
      <c r="F36" s="36"/>
      <c r="G36" s="36"/>
    </row>
    <row r="37" spans="1:7" s="168" customFormat="1" ht="50.25" hidden="1" customHeight="1" x14ac:dyDescent="0.2">
      <c r="A37" s="74" t="s">
        <v>379</v>
      </c>
      <c r="B37" s="22" t="s">
        <v>76</v>
      </c>
      <c r="C37" s="23"/>
      <c r="D37" s="20"/>
      <c r="E37" s="21"/>
      <c r="F37" s="24">
        <f>F38+F53</f>
        <v>0</v>
      </c>
      <c r="G37" s="24">
        <f>G38+G53</f>
        <v>0</v>
      </c>
    </row>
    <row r="38" spans="1:7" s="168" customFormat="1" ht="48" hidden="1" customHeight="1" x14ac:dyDescent="0.2">
      <c r="A38" s="74" t="s">
        <v>374</v>
      </c>
      <c r="B38" s="16" t="s">
        <v>377</v>
      </c>
      <c r="C38" s="23"/>
      <c r="D38" s="20"/>
      <c r="E38" s="21"/>
      <c r="F38" s="24">
        <f>F39+F46</f>
        <v>0</v>
      </c>
      <c r="G38" s="24">
        <f>G39+G46</f>
        <v>0</v>
      </c>
    </row>
    <row r="39" spans="1:7" s="168" customFormat="1" ht="48" hidden="1" customHeight="1" x14ac:dyDescent="0.2">
      <c r="A39" s="74" t="s">
        <v>77</v>
      </c>
      <c r="B39" s="22" t="s">
        <v>78</v>
      </c>
      <c r="C39" s="23"/>
      <c r="D39" s="20"/>
      <c r="E39" s="21"/>
      <c r="F39" s="24">
        <f>F40+F42+F44</f>
        <v>0</v>
      </c>
      <c r="G39" s="24">
        <f>G40+G42+G44</f>
        <v>0</v>
      </c>
    </row>
    <row r="40" spans="1:7" ht="32.1" hidden="1" customHeight="1" x14ac:dyDescent="0.2">
      <c r="A40" s="43" t="s">
        <v>344</v>
      </c>
      <c r="B40" s="28" t="s">
        <v>78</v>
      </c>
      <c r="C40" s="29">
        <v>200</v>
      </c>
      <c r="D40" s="26"/>
      <c r="E40" s="27"/>
      <c r="F40" s="30">
        <f>F41</f>
        <v>0</v>
      </c>
      <c r="G40" s="30">
        <f>G41</f>
        <v>0</v>
      </c>
    </row>
    <row r="41" spans="1:7" ht="32.1" hidden="1" customHeight="1" x14ac:dyDescent="0.2">
      <c r="A41" s="43" t="s">
        <v>21</v>
      </c>
      <c r="B41" s="16" t="s">
        <v>78</v>
      </c>
      <c r="C41" s="17">
        <v>240</v>
      </c>
      <c r="D41" s="14">
        <v>4</v>
      </c>
      <c r="E41" s="15">
        <v>9</v>
      </c>
      <c r="F41" s="18"/>
      <c r="G41" s="18"/>
    </row>
    <row r="42" spans="1:7" ht="32.1" hidden="1" customHeight="1" x14ac:dyDescent="0.2">
      <c r="A42" s="43" t="s">
        <v>70</v>
      </c>
      <c r="B42" s="16" t="s">
        <v>78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95" hidden="1" customHeight="1" x14ac:dyDescent="0.2">
      <c r="A43" s="43" t="s">
        <v>71</v>
      </c>
      <c r="B43" s="16" t="s">
        <v>78</v>
      </c>
      <c r="C43" s="17">
        <v>410</v>
      </c>
      <c r="D43" s="14">
        <v>4</v>
      </c>
      <c r="E43" s="15">
        <v>9</v>
      </c>
      <c r="F43" s="18"/>
      <c r="G43" s="18"/>
    </row>
    <row r="44" spans="1:7" ht="15.95" hidden="1" customHeight="1" x14ac:dyDescent="0.2">
      <c r="A44" s="43" t="s">
        <v>22</v>
      </c>
      <c r="B44" s="16" t="s">
        <v>78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2.1" hidden="1" customHeight="1" x14ac:dyDescent="0.2">
      <c r="A45" s="43" t="s">
        <v>74</v>
      </c>
      <c r="B45" s="16" t="s">
        <v>78</v>
      </c>
      <c r="C45" s="17">
        <v>810</v>
      </c>
      <c r="D45" s="14">
        <v>4</v>
      </c>
      <c r="E45" s="15">
        <v>9</v>
      </c>
      <c r="F45" s="18"/>
      <c r="G45" s="18"/>
    </row>
    <row r="46" spans="1:7" s="168" customFormat="1" ht="48" hidden="1" customHeight="1" x14ac:dyDescent="0.2">
      <c r="A46" s="74" t="s">
        <v>363</v>
      </c>
      <c r="B46" s="16" t="s">
        <v>378</v>
      </c>
      <c r="C46" s="23"/>
      <c r="D46" s="7"/>
      <c r="E46" s="8"/>
      <c r="F46" s="11">
        <f>F47+F49+F51</f>
        <v>0</v>
      </c>
      <c r="G46" s="11">
        <f>G47+G49+G51</f>
        <v>0</v>
      </c>
    </row>
    <row r="47" spans="1:7" ht="32.1" hidden="1" customHeight="1" x14ac:dyDescent="0.2">
      <c r="A47" s="43" t="s">
        <v>344</v>
      </c>
      <c r="B47" s="16" t="s">
        <v>378</v>
      </c>
      <c r="C47" s="17">
        <v>200</v>
      </c>
      <c r="D47" s="14"/>
      <c r="E47" s="15"/>
      <c r="F47" s="18">
        <f>F48</f>
        <v>0</v>
      </c>
      <c r="G47" s="18">
        <f>G48</f>
        <v>0</v>
      </c>
    </row>
    <row r="48" spans="1:7" ht="32.1" hidden="1" customHeight="1" x14ac:dyDescent="0.2">
      <c r="A48" s="43" t="s">
        <v>21</v>
      </c>
      <c r="B48" s="16" t="s">
        <v>378</v>
      </c>
      <c r="C48" s="17">
        <v>240</v>
      </c>
      <c r="D48" s="14">
        <v>4</v>
      </c>
      <c r="E48" s="15">
        <v>9</v>
      </c>
      <c r="F48" s="18"/>
      <c r="G48" s="18"/>
    </row>
    <row r="49" spans="1:7" ht="32.1" hidden="1" customHeight="1" x14ac:dyDescent="0.2">
      <c r="A49" s="259" t="s">
        <v>70</v>
      </c>
      <c r="B49" s="265" t="s">
        <v>79</v>
      </c>
      <c r="C49" s="261">
        <v>400</v>
      </c>
      <c r="D49" s="267"/>
      <c r="E49" s="268"/>
      <c r="F49" s="269">
        <f>F50</f>
        <v>0</v>
      </c>
      <c r="G49" s="269">
        <f>G50</f>
        <v>0</v>
      </c>
    </row>
    <row r="50" spans="1:7" ht="15.95" hidden="1" customHeight="1" x14ac:dyDescent="0.2">
      <c r="A50" s="259" t="s">
        <v>71</v>
      </c>
      <c r="B50" s="265" t="s">
        <v>79</v>
      </c>
      <c r="C50" s="266">
        <v>410</v>
      </c>
      <c r="D50" s="267">
        <v>4</v>
      </c>
      <c r="E50" s="268">
        <v>9</v>
      </c>
      <c r="F50" s="269"/>
      <c r="G50" s="269"/>
    </row>
    <row r="51" spans="1:7" ht="15.95" hidden="1" customHeight="1" x14ac:dyDescent="0.2">
      <c r="A51" s="259" t="s">
        <v>22</v>
      </c>
      <c r="B51" s="265" t="s">
        <v>79</v>
      </c>
      <c r="C51" s="266">
        <v>800</v>
      </c>
      <c r="D51" s="267"/>
      <c r="E51" s="268"/>
      <c r="F51" s="269">
        <f>F52</f>
        <v>0</v>
      </c>
      <c r="G51" s="269">
        <f>G52</f>
        <v>0</v>
      </c>
    </row>
    <row r="52" spans="1:7" ht="48" hidden="1" customHeight="1" x14ac:dyDescent="0.2">
      <c r="A52" s="259" t="s">
        <v>74</v>
      </c>
      <c r="B52" s="260" t="s">
        <v>79</v>
      </c>
      <c r="C52" s="261">
        <v>810</v>
      </c>
      <c r="D52" s="262">
        <v>4</v>
      </c>
      <c r="E52" s="263">
        <v>9</v>
      </c>
      <c r="F52" s="264"/>
      <c r="G52" s="264"/>
    </row>
    <row r="53" spans="1:7" s="168" customFormat="1" ht="48" hidden="1" customHeight="1" x14ac:dyDescent="0.2">
      <c r="A53" s="280" t="s">
        <v>364</v>
      </c>
      <c r="B53" s="281" t="s">
        <v>80</v>
      </c>
      <c r="C53" s="285"/>
      <c r="D53" s="282"/>
      <c r="E53" s="283"/>
      <c r="F53" s="284">
        <f>F54+F61</f>
        <v>0</v>
      </c>
      <c r="G53" s="284">
        <f>G54+G61</f>
        <v>0</v>
      </c>
    </row>
    <row r="54" spans="1:7" s="168" customFormat="1" ht="48" hidden="1" customHeight="1" x14ac:dyDescent="0.2">
      <c r="A54" s="280" t="s">
        <v>81</v>
      </c>
      <c r="B54" s="281" t="s">
        <v>82</v>
      </c>
      <c r="C54" s="285"/>
      <c r="D54" s="282"/>
      <c r="E54" s="283"/>
      <c r="F54" s="284">
        <f>F55+F57+F59</f>
        <v>0</v>
      </c>
      <c r="G54" s="284">
        <f>G55+G57+G59</f>
        <v>0</v>
      </c>
    </row>
    <row r="55" spans="1:7" ht="32.1" hidden="1" customHeight="1" x14ac:dyDescent="0.2">
      <c r="A55" s="259" t="s">
        <v>344</v>
      </c>
      <c r="B55" s="286" t="s">
        <v>82</v>
      </c>
      <c r="C55" s="261">
        <v>200</v>
      </c>
      <c r="D55" s="263"/>
      <c r="E55" s="263"/>
      <c r="F55" s="264">
        <f>F56</f>
        <v>0</v>
      </c>
      <c r="G55" s="264">
        <f>G56</f>
        <v>0</v>
      </c>
    </row>
    <row r="56" spans="1:7" ht="32.1" hidden="1" customHeight="1" x14ac:dyDescent="0.2">
      <c r="A56" s="259" t="s">
        <v>21</v>
      </c>
      <c r="B56" s="265" t="s">
        <v>82</v>
      </c>
      <c r="C56" s="261">
        <v>240</v>
      </c>
      <c r="D56" s="267">
        <v>4</v>
      </c>
      <c r="E56" s="268">
        <v>9</v>
      </c>
      <c r="F56" s="264"/>
      <c r="G56" s="264"/>
    </row>
    <row r="57" spans="1:7" ht="32.1" hidden="1" customHeight="1" x14ac:dyDescent="0.2">
      <c r="A57" s="259" t="s">
        <v>70</v>
      </c>
      <c r="B57" s="286" t="s">
        <v>82</v>
      </c>
      <c r="C57" s="261">
        <v>400</v>
      </c>
      <c r="D57" s="263"/>
      <c r="E57" s="263"/>
      <c r="F57" s="264">
        <f>F58</f>
        <v>0</v>
      </c>
      <c r="G57" s="264">
        <f>G58</f>
        <v>0</v>
      </c>
    </row>
    <row r="58" spans="1:7" ht="15.95" hidden="1" customHeight="1" x14ac:dyDescent="0.2">
      <c r="A58" s="259" t="s">
        <v>71</v>
      </c>
      <c r="B58" s="286" t="s">
        <v>82</v>
      </c>
      <c r="C58" s="261">
        <v>410</v>
      </c>
      <c r="D58" s="263">
        <v>4</v>
      </c>
      <c r="E58" s="263">
        <v>9</v>
      </c>
      <c r="F58" s="264"/>
      <c r="G58" s="264"/>
    </row>
    <row r="59" spans="1:7" ht="15.95" hidden="1" customHeight="1" x14ac:dyDescent="0.2">
      <c r="A59" s="259" t="s">
        <v>22</v>
      </c>
      <c r="B59" s="286" t="s">
        <v>82</v>
      </c>
      <c r="C59" s="261">
        <v>800</v>
      </c>
      <c r="D59" s="263"/>
      <c r="E59" s="263"/>
      <c r="F59" s="264">
        <f>F60</f>
        <v>0</v>
      </c>
      <c r="G59" s="264">
        <f>G60</f>
        <v>0</v>
      </c>
    </row>
    <row r="60" spans="1:7" ht="48" hidden="1" customHeight="1" x14ac:dyDescent="0.2">
      <c r="A60" s="259" t="s">
        <v>74</v>
      </c>
      <c r="B60" s="286" t="s">
        <v>82</v>
      </c>
      <c r="C60" s="261">
        <v>810</v>
      </c>
      <c r="D60" s="262">
        <v>4</v>
      </c>
      <c r="E60" s="263">
        <v>9</v>
      </c>
      <c r="F60" s="264"/>
      <c r="G60" s="264"/>
    </row>
    <row r="61" spans="1:7" s="168" customFormat="1" ht="48" hidden="1" customHeight="1" x14ac:dyDescent="0.2">
      <c r="A61" s="280" t="s">
        <v>365</v>
      </c>
      <c r="B61" s="287" t="s">
        <v>83</v>
      </c>
      <c r="C61" s="285"/>
      <c r="D61" s="282"/>
      <c r="E61" s="283"/>
      <c r="F61" s="284">
        <f>F62+F64+F66</f>
        <v>0</v>
      </c>
      <c r="G61" s="284">
        <f>G62+G64+G66</f>
        <v>0</v>
      </c>
    </row>
    <row r="62" spans="1:7" ht="32.1" hidden="1" customHeight="1" x14ac:dyDescent="0.2">
      <c r="A62" s="259" t="s">
        <v>344</v>
      </c>
      <c r="B62" s="288" t="s">
        <v>83</v>
      </c>
      <c r="C62" s="261">
        <v>200</v>
      </c>
      <c r="D62" s="262"/>
      <c r="E62" s="263"/>
      <c r="F62" s="264">
        <f>F63</f>
        <v>0</v>
      </c>
      <c r="G62" s="264">
        <f>G63</f>
        <v>0</v>
      </c>
    </row>
    <row r="63" spans="1:7" ht="32.1" hidden="1" customHeight="1" x14ac:dyDescent="0.2">
      <c r="A63" s="259" t="s">
        <v>21</v>
      </c>
      <c r="B63" s="286" t="s">
        <v>83</v>
      </c>
      <c r="C63" s="261">
        <v>240</v>
      </c>
      <c r="D63" s="262">
        <v>4</v>
      </c>
      <c r="E63" s="263">
        <v>9</v>
      </c>
      <c r="F63" s="264"/>
      <c r="G63" s="264"/>
    </row>
    <row r="64" spans="1:7" s="51" customFormat="1" ht="32.1" hidden="1" customHeight="1" x14ac:dyDescent="0.25">
      <c r="A64" s="43" t="s">
        <v>70</v>
      </c>
      <c r="B64" s="16" t="s">
        <v>83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95" hidden="1" customHeight="1" x14ac:dyDescent="0.2">
      <c r="A65" s="43" t="s">
        <v>71</v>
      </c>
      <c r="B65" s="16" t="s">
        <v>83</v>
      </c>
      <c r="C65" s="17">
        <v>410</v>
      </c>
      <c r="D65" s="14">
        <v>4</v>
      </c>
      <c r="E65" s="15">
        <v>9</v>
      </c>
      <c r="F65" s="18"/>
      <c r="G65" s="18"/>
    </row>
    <row r="66" spans="1:7" ht="15.95" hidden="1" customHeight="1" x14ac:dyDescent="0.2">
      <c r="A66" s="43" t="s">
        <v>22</v>
      </c>
      <c r="B66" s="16" t="s">
        <v>83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 x14ac:dyDescent="0.2">
      <c r="A67" s="43" t="s">
        <v>74</v>
      </c>
      <c r="B67" s="16" t="s">
        <v>83</v>
      </c>
      <c r="C67" s="17">
        <v>810</v>
      </c>
      <c r="D67" s="14">
        <v>4</v>
      </c>
      <c r="E67" s="15">
        <v>9</v>
      </c>
      <c r="F67" s="18"/>
      <c r="G67" s="18"/>
    </row>
    <row r="68" spans="1:7" s="168" customFormat="1" ht="48" hidden="1" customHeight="1" x14ac:dyDescent="0.2">
      <c r="A68" s="74" t="s">
        <v>213</v>
      </c>
      <c r="B68" s="9" t="s">
        <v>93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8" customFormat="1" ht="78.75" hidden="1" x14ac:dyDescent="0.2">
      <c r="A69" s="74" t="s">
        <v>214</v>
      </c>
      <c r="B69" s="9" t="s">
        <v>211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2.1" hidden="1" customHeight="1" x14ac:dyDescent="0.2">
      <c r="A70" s="43" t="s">
        <v>344</v>
      </c>
      <c r="B70" s="28" t="s">
        <v>211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2.1" hidden="1" customHeight="1" x14ac:dyDescent="0.2">
      <c r="A71" s="43" t="s">
        <v>21</v>
      </c>
      <c r="B71" s="28" t="s">
        <v>211</v>
      </c>
      <c r="C71" s="29">
        <v>240</v>
      </c>
      <c r="D71" s="26">
        <v>4</v>
      </c>
      <c r="E71" s="27">
        <v>10</v>
      </c>
      <c r="F71" s="30"/>
      <c r="G71" s="30"/>
    </row>
    <row r="72" spans="1:7" s="168" customFormat="1" ht="80.099999999999994" hidden="1" customHeight="1" x14ac:dyDescent="0.2">
      <c r="A72" s="74" t="s">
        <v>215</v>
      </c>
      <c r="B72" s="22" t="s">
        <v>212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2.1" hidden="1" customHeight="1" x14ac:dyDescent="0.2">
      <c r="A73" s="43" t="s">
        <v>344</v>
      </c>
      <c r="B73" s="16" t="s">
        <v>212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2.1" hidden="1" customHeight="1" x14ac:dyDescent="0.2">
      <c r="A74" s="43" t="s">
        <v>21</v>
      </c>
      <c r="B74" s="16" t="s">
        <v>212</v>
      </c>
      <c r="C74" s="17">
        <v>240</v>
      </c>
      <c r="D74" s="14">
        <v>4</v>
      </c>
      <c r="E74" s="15">
        <v>10</v>
      </c>
      <c r="F74" s="18"/>
      <c r="G74" s="18"/>
    </row>
    <row r="75" spans="1:7" s="168" customFormat="1" ht="32.1" hidden="1" customHeight="1" x14ac:dyDescent="0.2">
      <c r="A75" s="74" t="s">
        <v>99</v>
      </c>
      <c r="B75" s="9" t="s">
        <v>100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8" customFormat="1" ht="32.1" hidden="1" customHeight="1" x14ac:dyDescent="0.2">
      <c r="A76" s="74" t="s">
        <v>101</v>
      </c>
      <c r="B76" s="9" t="s">
        <v>102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2.1" hidden="1" customHeight="1" x14ac:dyDescent="0.2">
      <c r="A77" s="43" t="s">
        <v>70</v>
      </c>
      <c r="B77" s="16" t="s">
        <v>102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95" hidden="1" customHeight="1" x14ac:dyDescent="0.2">
      <c r="A78" s="43" t="s">
        <v>71</v>
      </c>
      <c r="B78" s="16" t="s">
        <v>102</v>
      </c>
      <c r="C78" s="17">
        <v>410</v>
      </c>
      <c r="D78" s="14">
        <v>5</v>
      </c>
      <c r="E78" s="15">
        <v>1</v>
      </c>
      <c r="F78" s="18"/>
      <c r="G78" s="18"/>
    </row>
    <row r="79" spans="1:7" s="168" customFormat="1" ht="48" hidden="1" customHeight="1" x14ac:dyDescent="0.2">
      <c r="A79" s="74" t="s">
        <v>367</v>
      </c>
      <c r="B79" s="9" t="s">
        <v>120</v>
      </c>
      <c r="C79" s="10"/>
      <c r="D79" s="7"/>
      <c r="E79" s="8"/>
      <c r="F79" s="11">
        <f>F80+F83+F86</f>
        <v>0</v>
      </c>
      <c r="G79" s="11">
        <f>G80+G83+G86</f>
        <v>0</v>
      </c>
    </row>
    <row r="80" spans="1:7" s="168" customFormat="1" ht="48" hidden="1" customHeight="1" x14ac:dyDescent="0.2">
      <c r="A80" s="74" t="s">
        <v>121</v>
      </c>
      <c r="B80" s="9" t="s">
        <v>122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95" hidden="1" customHeight="1" x14ac:dyDescent="0.2">
      <c r="A81" s="43" t="s">
        <v>22</v>
      </c>
      <c r="B81" s="16" t="s">
        <v>122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 x14ac:dyDescent="0.2">
      <c r="A82" s="43" t="s">
        <v>74</v>
      </c>
      <c r="B82" s="16" t="s">
        <v>122</v>
      </c>
      <c r="C82" s="17">
        <v>810</v>
      </c>
      <c r="D82" s="14">
        <v>5</v>
      </c>
      <c r="E82" s="15">
        <v>2</v>
      </c>
      <c r="F82" s="18"/>
      <c r="G82" s="18"/>
    </row>
    <row r="83" spans="1:7" s="168" customFormat="1" ht="63.95" hidden="1" customHeight="1" x14ac:dyDescent="0.2">
      <c r="A83" s="74" t="s">
        <v>123</v>
      </c>
      <c r="B83" s="9" t="s">
        <v>124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95" hidden="1" customHeight="1" x14ac:dyDescent="0.2">
      <c r="A84" s="43" t="s">
        <v>22</v>
      </c>
      <c r="B84" s="16" t="s">
        <v>124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 x14ac:dyDescent="0.2">
      <c r="A85" s="43" t="s">
        <v>74</v>
      </c>
      <c r="B85" s="16" t="s">
        <v>124</v>
      </c>
      <c r="C85" s="17">
        <v>810</v>
      </c>
      <c r="D85" s="14">
        <v>5</v>
      </c>
      <c r="E85" s="15">
        <v>2</v>
      </c>
      <c r="F85" s="18"/>
      <c r="G85" s="18"/>
    </row>
    <row r="86" spans="1:7" s="168" customFormat="1" ht="63.95" hidden="1" customHeight="1" x14ac:dyDescent="0.2">
      <c r="A86" s="74" t="s">
        <v>125</v>
      </c>
      <c r="B86" s="9" t="s">
        <v>126</v>
      </c>
      <c r="C86" s="10"/>
      <c r="D86" s="7"/>
      <c r="E86" s="8"/>
      <c r="F86" s="11">
        <f>F87+F89+F91</f>
        <v>0</v>
      </c>
      <c r="G86" s="11">
        <f>G87+G89+G91</f>
        <v>0</v>
      </c>
    </row>
    <row r="87" spans="1:7" ht="32.1" hidden="1" customHeight="1" x14ac:dyDescent="0.2">
      <c r="A87" s="43" t="s">
        <v>344</v>
      </c>
      <c r="B87" s="16" t="s">
        <v>126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2.1" hidden="1" customHeight="1" x14ac:dyDescent="0.2">
      <c r="A88" s="43" t="s">
        <v>21</v>
      </c>
      <c r="B88" s="16" t="s">
        <v>126</v>
      </c>
      <c r="C88" s="17">
        <v>240</v>
      </c>
      <c r="D88" s="14">
        <v>5</v>
      </c>
      <c r="E88" s="15">
        <v>2</v>
      </c>
      <c r="F88" s="18"/>
      <c r="G88" s="18"/>
    </row>
    <row r="89" spans="1:7" ht="32.1" hidden="1" customHeight="1" x14ac:dyDescent="0.2">
      <c r="A89" s="43" t="s">
        <v>70</v>
      </c>
      <c r="B89" s="16" t="s">
        <v>126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95" hidden="1" customHeight="1" x14ac:dyDescent="0.2">
      <c r="A90" s="43" t="s">
        <v>71</v>
      </c>
      <c r="B90" s="16" t="s">
        <v>126</v>
      </c>
      <c r="C90" s="29">
        <v>410</v>
      </c>
      <c r="D90" s="26">
        <v>5</v>
      </c>
      <c r="E90" s="27">
        <v>2</v>
      </c>
      <c r="F90" s="18"/>
      <c r="G90" s="18"/>
    </row>
    <row r="91" spans="1:7" ht="15.95" hidden="1" customHeight="1" x14ac:dyDescent="0.2">
      <c r="A91" s="43" t="s">
        <v>22</v>
      </c>
      <c r="B91" s="16" t="s">
        <v>126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 x14ac:dyDescent="0.2">
      <c r="A92" s="43" t="s">
        <v>74</v>
      </c>
      <c r="B92" s="16" t="s">
        <v>126</v>
      </c>
      <c r="C92" s="29">
        <v>810</v>
      </c>
      <c r="D92" s="26">
        <v>5</v>
      </c>
      <c r="E92" s="27">
        <v>2</v>
      </c>
      <c r="F92" s="18"/>
      <c r="G92" s="18"/>
    </row>
    <row r="93" spans="1:7" ht="15.95" hidden="1" customHeight="1" x14ac:dyDescent="0.2">
      <c r="A93" s="43" t="s">
        <v>44</v>
      </c>
      <c r="B93" s="16" t="s">
        <v>126</v>
      </c>
      <c r="C93" s="17">
        <v>830</v>
      </c>
      <c r="D93" s="14">
        <v>5</v>
      </c>
      <c r="E93" s="15">
        <v>2</v>
      </c>
      <c r="F93" s="18"/>
      <c r="G93" s="18"/>
    </row>
    <row r="94" spans="1:7" ht="15.95" hidden="1" customHeight="1" x14ac:dyDescent="0.2">
      <c r="A94" s="43" t="s">
        <v>23</v>
      </c>
      <c r="B94" s="16" t="s">
        <v>126</v>
      </c>
      <c r="C94" s="17">
        <v>850</v>
      </c>
      <c r="D94" s="14">
        <v>5</v>
      </c>
      <c r="E94" s="15">
        <v>2</v>
      </c>
      <c r="F94" s="18"/>
      <c r="G94" s="18"/>
    </row>
    <row r="95" spans="1:7" s="168" customFormat="1" ht="32.1" hidden="1" customHeight="1" x14ac:dyDescent="0.2">
      <c r="A95" s="74" t="s">
        <v>130</v>
      </c>
      <c r="B95" s="9" t="s">
        <v>131</v>
      </c>
      <c r="C95" s="23" t="s">
        <v>7</v>
      </c>
      <c r="D95" s="20"/>
      <c r="E95" s="21"/>
      <c r="F95" s="24">
        <f>F96+F104+F110+F116</f>
        <v>0</v>
      </c>
      <c r="G95" s="24">
        <f>G96+G104+G110+G116</f>
        <v>0</v>
      </c>
    </row>
    <row r="96" spans="1:7" s="168" customFormat="1" ht="48" hidden="1" customHeight="1" x14ac:dyDescent="0.2">
      <c r="A96" s="74" t="s">
        <v>132</v>
      </c>
      <c r="B96" s="9" t="s">
        <v>133</v>
      </c>
      <c r="C96" s="41"/>
      <c r="D96" s="7"/>
      <c r="E96" s="8"/>
      <c r="F96" s="24">
        <f>F97</f>
        <v>0</v>
      </c>
      <c r="G96" s="24">
        <f>G97</f>
        <v>0</v>
      </c>
    </row>
    <row r="97" spans="1:7" s="168" customFormat="1" ht="48" hidden="1" customHeight="1" x14ac:dyDescent="0.2">
      <c r="A97" s="74" t="s">
        <v>134</v>
      </c>
      <c r="B97" s="9" t="s">
        <v>135</v>
      </c>
      <c r="C97" s="23"/>
      <c r="D97" s="20"/>
      <c r="E97" s="21"/>
      <c r="F97" s="24">
        <f>F98+F100+F102</f>
        <v>0</v>
      </c>
      <c r="G97" s="24">
        <f>G98+G100+G102</f>
        <v>0</v>
      </c>
    </row>
    <row r="98" spans="1:7" ht="32.1" hidden="1" customHeight="1" x14ac:dyDescent="0.2">
      <c r="A98" s="43" t="s">
        <v>344</v>
      </c>
      <c r="B98" s="16" t="s">
        <v>135</v>
      </c>
      <c r="C98" s="17">
        <v>200</v>
      </c>
      <c r="D98" s="14"/>
      <c r="E98" s="15"/>
      <c r="F98" s="18">
        <f>F99</f>
        <v>0</v>
      </c>
      <c r="G98" s="18">
        <f>G99</f>
        <v>0</v>
      </c>
    </row>
    <row r="99" spans="1:7" ht="32.1" hidden="1" customHeight="1" x14ac:dyDescent="0.2">
      <c r="A99" s="43" t="s">
        <v>21</v>
      </c>
      <c r="B99" s="16" t="s">
        <v>135</v>
      </c>
      <c r="C99" s="17">
        <v>240</v>
      </c>
      <c r="D99" s="26">
        <v>5</v>
      </c>
      <c r="E99" s="27">
        <v>3</v>
      </c>
      <c r="F99" s="18"/>
      <c r="G99" s="18"/>
    </row>
    <row r="100" spans="1:7" ht="32.1" hidden="1" customHeight="1" x14ac:dyDescent="0.2">
      <c r="A100" s="43" t="s">
        <v>70</v>
      </c>
      <c r="B100" s="16" t="s">
        <v>135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95" hidden="1" customHeight="1" x14ac:dyDescent="0.2">
      <c r="A101" s="43" t="s">
        <v>71</v>
      </c>
      <c r="B101" s="16" t="s">
        <v>135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hidden="1" customHeight="1" x14ac:dyDescent="0.2">
      <c r="A102" s="43" t="s">
        <v>22</v>
      </c>
      <c r="B102" s="16" t="s">
        <v>135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 x14ac:dyDescent="0.2">
      <c r="A103" s="43" t="s">
        <v>74</v>
      </c>
      <c r="B103" s="16" t="s">
        <v>135</v>
      </c>
      <c r="C103" s="29">
        <v>810</v>
      </c>
      <c r="D103" s="14">
        <v>5</v>
      </c>
      <c r="E103" s="15">
        <v>3</v>
      </c>
      <c r="F103" s="30"/>
      <c r="G103" s="30"/>
    </row>
    <row r="104" spans="1:7" s="168" customFormat="1" ht="48" hidden="1" customHeight="1" x14ac:dyDescent="0.2">
      <c r="A104" s="74" t="s">
        <v>136</v>
      </c>
      <c r="B104" s="9" t="s">
        <v>137</v>
      </c>
      <c r="C104" s="23"/>
      <c r="D104" s="7"/>
      <c r="E104" s="8"/>
      <c r="F104" s="24">
        <f>F105</f>
        <v>0</v>
      </c>
      <c r="G104" s="24">
        <f>G105</f>
        <v>0</v>
      </c>
    </row>
    <row r="105" spans="1:7" s="168" customFormat="1" ht="48" hidden="1" customHeight="1" x14ac:dyDescent="0.2">
      <c r="A105" s="74" t="s">
        <v>138</v>
      </c>
      <c r="B105" s="9" t="s">
        <v>139</v>
      </c>
      <c r="C105" s="41"/>
      <c r="D105" s="7"/>
      <c r="E105" s="8"/>
      <c r="F105" s="24">
        <f>F106+F108</f>
        <v>0</v>
      </c>
      <c r="G105" s="24">
        <f>G106+G108</f>
        <v>0</v>
      </c>
    </row>
    <row r="106" spans="1:7" ht="32.1" hidden="1" customHeight="1" x14ac:dyDescent="0.2">
      <c r="A106" s="43" t="s">
        <v>344</v>
      </c>
      <c r="B106" s="16" t="s">
        <v>139</v>
      </c>
      <c r="C106" s="29">
        <v>200</v>
      </c>
      <c r="D106" s="14"/>
      <c r="E106" s="15"/>
      <c r="F106" s="30">
        <f>F107</f>
        <v>0</v>
      </c>
      <c r="G106" s="30">
        <f>G107</f>
        <v>0</v>
      </c>
    </row>
    <row r="107" spans="1:7" ht="32.1" hidden="1" customHeight="1" x14ac:dyDescent="0.2">
      <c r="A107" s="43" t="s">
        <v>21</v>
      </c>
      <c r="B107" s="16" t="s">
        <v>139</v>
      </c>
      <c r="C107" s="17">
        <v>240</v>
      </c>
      <c r="D107" s="14">
        <v>5</v>
      </c>
      <c r="E107" s="15">
        <v>3</v>
      </c>
      <c r="F107" s="30"/>
      <c r="G107" s="30"/>
    </row>
    <row r="108" spans="1:7" ht="15.95" hidden="1" customHeight="1" x14ac:dyDescent="0.2">
      <c r="A108" s="43" t="s">
        <v>22</v>
      </c>
      <c r="B108" s="16" t="s">
        <v>139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 x14ac:dyDescent="0.2">
      <c r="A109" s="43" t="s">
        <v>74</v>
      </c>
      <c r="B109" s="16" t="s">
        <v>139</v>
      </c>
      <c r="C109" s="29">
        <v>810</v>
      </c>
      <c r="D109" s="14">
        <v>5</v>
      </c>
      <c r="E109" s="15">
        <v>3</v>
      </c>
      <c r="F109" s="30"/>
      <c r="G109" s="30"/>
    </row>
    <row r="110" spans="1:7" s="168" customFormat="1" ht="48" hidden="1" customHeight="1" x14ac:dyDescent="0.2">
      <c r="A110" s="74" t="s">
        <v>140</v>
      </c>
      <c r="B110" s="9" t="s">
        <v>141</v>
      </c>
      <c r="C110" s="23"/>
      <c r="D110" s="7"/>
      <c r="E110" s="8"/>
      <c r="F110" s="24">
        <f>F111</f>
        <v>0</v>
      </c>
      <c r="G110" s="24">
        <f>G111</f>
        <v>0</v>
      </c>
    </row>
    <row r="111" spans="1:7" s="168" customFormat="1" ht="63.95" hidden="1" customHeight="1" x14ac:dyDescent="0.2">
      <c r="A111" s="74" t="s">
        <v>142</v>
      </c>
      <c r="B111" s="9" t="s">
        <v>143</v>
      </c>
      <c r="C111" s="23"/>
      <c r="D111" s="7"/>
      <c r="E111" s="8"/>
      <c r="F111" s="24">
        <f>F112+F114</f>
        <v>0</v>
      </c>
      <c r="G111" s="24">
        <f>G112+G114</f>
        <v>0</v>
      </c>
    </row>
    <row r="112" spans="1:7" ht="32.1" hidden="1" customHeight="1" x14ac:dyDescent="0.2">
      <c r="A112" s="43" t="s">
        <v>344</v>
      </c>
      <c r="B112" s="16" t="s">
        <v>143</v>
      </c>
      <c r="C112" s="35">
        <v>200</v>
      </c>
      <c r="D112" s="14"/>
      <c r="E112" s="15"/>
      <c r="F112" s="30">
        <f>F113</f>
        <v>0</v>
      </c>
      <c r="G112" s="30">
        <f>G113</f>
        <v>0</v>
      </c>
    </row>
    <row r="113" spans="1:7" ht="32.1" hidden="1" customHeight="1" x14ac:dyDescent="0.2">
      <c r="A113" s="43" t="s">
        <v>21</v>
      </c>
      <c r="B113" s="16" t="s">
        <v>143</v>
      </c>
      <c r="C113" s="29">
        <v>240</v>
      </c>
      <c r="D113" s="14">
        <v>5</v>
      </c>
      <c r="E113" s="15">
        <v>3</v>
      </c>
      <c r="F113" s="30"/>
      <c r="G113" s="30"/>
    </row>
    <row r="114" spans="1:7" ht="15.95" hidden="1" customHeight="1" x14ac:dyDescent="0.2">
      <c r="A114" s="43" t="s">
        <v>22</v>
      </c>
      <c r="B114" s="16" t="s">
        <v>143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 x14ac:dyDescent="0.2">
      <c r="A115" s="43" t="s">
        <v>74</v>
      </c>
      <c r="B115" s="16" t="s">
        <v>143</v>
      </c>
      <c r="C115" s="17">
        <v>810</v>
      </c>
      <c r="D115" s="14">
        <v>5</v>
      </c>
      <c r="E115" s="15">
        <v>3</v>
      </c>
      <c r="F115" s="30"/>
      <c r="G115" s="30"/>
    </row>
    <row r="116" spans="1:7" s="168" customFormat="1" ht="63.95" hidden="1" customHeight="1" x14ac:dyDescent="0.2">
      <c r="A116" s="74" t="s">
        <v>144</v>
      </c>
      <c r="B116" s="9" t="s">
        <v>145</v>
      </c>
      <c r="C116" s="23"/>
      <c r="D116" s="7"/>
      <c r="E116" s="8"/>
      <c r="F116" s="24">
        <f>F117</f>
        <v>0</v>
      </c>
      <c r="G116" s="24">
        <f>G117</f>
        <v>0</v>
      </c>
    </row>
    <row r="117" spans="1:7" s="168" customFormat="1" ht="63.95" hidden="1" customHeight="1" x14ac:dyDescent="0.2">
      <c r="A117" s="74" t="s">
        <v>146</v>
      </c>
      <c r="B117" s="9" t="s">
        <v>147</v>
      </c>
      <c r="C117" s="23"/>
      <c r="D117" s="7"/>
      <c r="E117" s="8"/>
      <c r="F117" s="24">
        <f>F118+F120</f>
        <v>0</v>
      </c>
      <c r="G117" s="24">
        <f>G118+G120</f>
        <v>0</v>
      </c>
    </row>
    <row r="118" spans="1:7" ht="32.1" hidden="1" customHeight="1" x14ac:dyDescent="0.2">
      <c r="A118" s="43" t="s">
        <v>344</v>
      </c>
      <c r="B118" s="16" t="s">
        <v>147</v>
      </c>
      <c r="C118" s="29">
        <v>200</v>
      </c>
      <c r="D118" s="14"/>
      <c r="E118" s="15"/>
      <c r="F118" s="30">
        <f>F119</f>
        <v>0</v>
      </c>
      <c r="G118" s="30">
        <f>G119</f>
        <v>0</v>
      </c>
    </row>
    <row r="119" spans="1:7" ht="32.1" hidden="1" customHeight="1" x14ac:dyDescent="0.2">
      <c r="A119" s="43" t="s">
        <v>21</v>
      </c>
      <c r="B119" s="16" t="s">
        <v>147</v>
      </c>
      <c r="C119" s="29">
        <v>240</v>
      </c>
      <c r="D119" s="14">
        <v>5</v>
      </c>
      <c r="E119" s="15">
        <v>3</v>
      </c>
      <c r="F119" s="30"/>
      <c r="G119" s="30"/>
    </row>
    <row r="120" spans="1:7" ht="15.95" hidden="1" customHeight="1" x14ac:dyDescent="0.2">
      <c r="A120" s="43" t="s">
        <v>22</v>
      </c>
      <c r="B120" s="16" t="s">
        <v>147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 x14ac:dyDescent="0.2">
      <c r="A121" s="43" t="s">
        <v>74</v>
      </c>
      <c r="B121" s="16" t="s">
        <v>147</v>
      </c>
      <c r="C121" s="29">
        <v>810</v>
      </c>
      <c r="D121" s="14">
        <v>5</v>
      </c>
      <c r="E121" s="15">
        <v>3</v>
      </c>
      <c r="F121" s="30"/>
      <c r="G121" s="30"/>
    </row>
    <row r="122" spans="1:7" s="168" customFormat="1" ht="32.1" hidden="1" customHeight="1" x14ac:dyDescent="0.2">
      <c r="A122" s="170" t="s">
        <v>368</v>
      </c>
      <c r="B122" s="9" t="s">
        <v>165</v>
      </c>
      <c r="C122" s="10" t="s">
        <v>7</v>
      </c>
      <c r="D122" s="7"/>
      <c r="E122" s="8"/>
      <c r="F122" s="24">
        <f>F123+F126+F136+F139+F129</f>
        <v>0</v>
      </c>
      <c r="G122" s="24">
        <f>G123+G126+G136+G139+G129</f>
        <v>0</v>
      </c>
    </row>
    <row r="123" spans="1:7" s="168" customFormat="1" ht="15.95" hidden="1" customHeight="1" x14ac:dyDescent="0.2">
      <c r="A123" s="74" t="s">
        <v>174</v>
      </c>
      <c r="B123" s="9" t="s">
        <v>175</v>
      </c>
      <c r="C123" s="10"/>
      <c r="D123" s="7"/>
      <c r="E123" s="8"/>
      <c r="F123" s="24">
        <f>F124</f>
        <v>0</v>
      </c>
      <c r="G123" s="24">
        <f>G124</f>
        <v>0</v>
      </c>
    </row>
    <row r="124" spans="1:7" ht="15.95" hidden="1" customHeight="1" x14ac:dyDescent="0.2">
      <c r="A124" s="43" t="s">
        <v>29</v>
      </c>
      <c r="B124" s="16" t="s">
        <v>175</v>
      </c>
      <c r="C124" s="96">
        <v>500</v>
      </c>
      <c r="D124" s="79"/>
      <c r="E124" s="80"/>
      <c r="F124" s="97">
        <f>F125</f>
        <v>0</v>
      </c>
      <c r="G124" s="97">
        <f>G125</f>
        <v>0</v>
      </c>
    </row>
    <row r="125" spans="1:7" ht="15.95" hidden="1" customHeight="1" x14ac:dyDescent="0.2">
      <c r="A125" s="43" t="s">
        <v>30</v>
      </c>
      <c r="B125" s="16" t="s">
        <v>175</v>
      </c>
      <c r="C125" s="96">
        <v>540</v>
      </c>
      <c r="D125" s="79">
        <v>8</v>
      </c>
      <c r="E125" s="80">
        <v>1</v>
      </c>
      <c r="F125" s="97"/>
      <c r="G125" s="97"/>
    </row>
    <row r="126" spans="1:7" s="168" customFormat="1" ht="80.099999999999994" hidden="1" customHeight="1" x14ac:dyDescent="0.2">
      <c r="A126" s="170" t="s">
        <v>166</v>
      </c>
      <c r="B126" s="9" t="s">
        <v>167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2.1" hidden="1" customHeight="1" x14ac:dyDescent="0.2">
      <c r="A127" s="43" t="s">
        <v>344</v>
      </c>
      <c r="B127" s="16" t="s">
        <v>167</v>
      </c>
      <c r="C127" s="101">
        <v>200</v>
      </c>
      <c r="D127" s="79"/>
      <c r="E127" s="80"/>
      <c r="F127" s="97">
        <f>F128</f>
        <v>0</v>
      </c>
      <c r="G127" s="97">
        <f>G128</f>
        <v>0</v>
      </c>
    </row>
    <row r="128" spans="1:7" ht="32.1" hidden="1" customHeight="1" x14ac:dyDescent="0.2">
      <c r="A128" s="98" t="s">
        <v>21</v>
      </c>
      <c r="B128" s="16" t="s">
        <v>167</v>
      </c>
      <c r="C128" s="96">
        <v>240</v>
      </c>
      <c r="D128" s="79">
        <v>8</v>
      </c>
      <c r="E128" s="80">
        <v>1</v>
      </c>
      <c r="F128" s="97">
        <v>0</v>
      </c>
      <c r="G128" s="97">
        <v>0</v>
      </c>
    </row>
    <row r="129" spans="1:7" s="168" customFormat="1" ht="48" hidden="1" customHeight="1" x14ac:dyDescent="0.2">
      <c r="A129" s="170" t="s">
        <v>369</v>
      </c>
      <c r="B129" s="9" t="s">
        <v>169</v>
      </c>
      <c r="C129" s="10"/>
      <c r="D129" s="7"/>
      <c r="E129" s="8"/>
      <c r="F129" s="24">
        <f>F130+F132+F134+F136</f>
        <v>0</v>
      </c>
      <c r="G129" s="24">
        <f>G130+G132+G134+G136</f>
        <v>0</v>
      </c>
    </row>
    <row r="130" spans="1:7" ht="63.95" hidden="1" customHeight="1" x14ac:dyDescent="0.2">
      <c r="A130" s="43" t="s">
        <v>13</v>
      </c>
      <c r="B130" s="16" t="s">
        <v>169</v>
      </c>
      <c r="C130" s="92">
        <v>100</v>
      </c>
      <c r="D130" s="79"/>
      <c r="E130" s="80"/>
      <c r="F130" s="97">
        <f>F131</f>
        <v>0</v>
      </c>
      <c r="G130" s="97">
        <f>G131</f>
        <v>0</v>
      </c>
    </row>
    <row r="131" spans="1:7" ht="15.95" hidden="1" customHeight="1" x14ac:dyDescent="0.25">
      <c r="A131" s="103" t="s">
        <v>170</v>
      </c>
      <c r="B131" s="16" t="s">
        <v>169</v>
      </c>
      <c r="C131" s="96">
        <v>110</v>
      </c>
      <c r="D131" s="79">
        <v>8</v>
      </c>
      <c r="E131" s="80">
        <v>1</v>
      </c>
      <c r="F131" s="97"/>
      <c r="G131" s="97"/>
    </row>
    <row r="132" spans="1:7" ht="32.1" hidden="1" customHeight="1" x14ac:dyDescent="0.2">
      <c r="A132" s="43" t="s">
        <v>344</v>
      </c>
      <c r="B132" s="16" t="s">
        <v>169</v>
      </c>
      <c r="C132" s="96">
        <v>200</v>
      </c>
      <c r="D132" s="79"/>
      <c r="E132" s="80"/>
      <c r="F132" s="97">
        <f>F133</f>
        <v>0</v>
      </c>
      <c r="G132" s="97">
        <f>G133</f>
        <v>0</v>
      </c>
    </row>
    <row r="133" spans="1:7" ht="32.1" hidden="1" customHeight="1" x14ac:dyDescent="0.2">
      <c r="A133" s="98" t="s">
        <v>21</v>
      </c>
      <c r="B133" s="16" t="s">
        <v>169</v>
      </c>
      <c r="C133" s="96">
        <v>240</v>
      </c>
      <c r="D133" s="79">
        <v>8</v>
      </c>
      <c r="E133" s="80">
        <v>1</v>
      </c>
      <c r="F133" s="97"/>
      <c r="G133" s="97"/>
    </row>
    <row r="134" spans="1:7" ht="15.95" hidden="1" customHeight="1" x14ac:dyDescent="0.2">
      <c r="A134" s="43" t="s">
        <v>22</v>
      </c>
      <c r="B134" s="16" t="s">
        <v>169</v>
      </c>
      <c r="C134" s="96">
        <v>800</v>
      </c>
      <c r="D134" s="79"/>
      <c r="E134" s="80"/>
      <c r="F134" s="97">
        <f>F135</f>
        <v>0</v>
      </c>
      <c r="G134" s="97">
        <f>G135</f>
        <v>0</v>
      </c>
    </row>
    <row r="135" spans="1:7" ht="15.95" hidden="1" customHeight="1" x14ac:dyDescent="0.2">
      <c r="A135" s="43" t="s">
        <v>23</v>
      </c>
      <c r="B135" s="16" t="s">
        <v>169</v>
      </c>
      <c r="C135" s="101">
        <v>850</v>
      </c>
      <c r="D135" s="79">
        <v>8</v>
      </c>
      <c r="E135" s="80">
        <v>1</v>
      </c>
      <c r="F135" s="97"/>
      <c r="G135" s="97"/>
    </row>
    <row r="136" spans="1:7" ht="32.1" hidden="1" customHeight="1" x14ac:dyDescent="0.2">
      <c r="A136" s="43" t="s">
        <v>171</v>
      </c>
      <c r="B136" s="16" t="s">
        <v>169</v>
      </c>
      <c r="C136" s="96">
        <v>600</v>
      </c>
      <c r="D136" s="79"/>
      <c r="E136" s="80"/>
      <c r="F136" s="97">
        <f>F137+F138</f>
        <v>0</v>
      </c>
      <c r="G136" s="97">
        <f>G137+G138</f>
        <v>0</v>
      </c>
    </row>
    <row r="137" spans="1:7" ht="15.95" hidden="1" customHeight="1" x14ac:dyDescent="0.2">
      <c r="A137" s="43" t="s">
        <v>172</v>
      </c>
      <c r="B137" s="16" t="s">
        <v>169</v>
      </c>
      <c r="C137" s="92">
        <v>610</v>
      </c>
      <c r="D137" s="79">
        <v>8</v>
      </c>
      <c r="E137" s="80">
        <v>1</v>
      </c>
      <c r="F137" s="97"/>
      <c r="G137" s="97"/>
    </row>
    <row r="138" spans="1:7" ht="15.95" hidden="1" customHeight="1" x14ac:dyDescent="0.2">
      <c r="A138" s="43" t="s">
        <v>173</v>
      </c>
      <c r="B138" s="16" t="s">
        <v>169</v>
      </c>
      <c r="C138" s="92">
        <v>620</v>
      </c>
      <c r="D138" s="79">
        <v>8</v>
      </c>
      <c r="E138" s="80">
        <v>1</v>
      </c>
      <c r="F138" s="97"/>
      <c r="G138" s="97"/>
    </row>
    <row r="139" spans="1:7" s="168" customFormat="1" ht="63.95" hidden="1" customHeight="1" x14ac:dyDescent="0.2">
      <c r="A139" s="74" t="s">
        <v>176</v>
      </c>
      <c r="B139" s="9" t="s">
        <v>177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95" hidden="1" customHeight="1" x14ac:dyDescent="0.2">
      <c r="A140" s="43" t="s">
        <v>13</v>
      </c>
      <c r="B140" s="16" t="s">
        <v>177</v>
      </c>
      <c r="C140" s="96">
        <v>100</v>
      </c>
      <c r="D140" s="79"/>
      <c r="E140" s="80"/>
      <c r="F140" s="97">
        <f>F141</f>
        <v>0</v>
      </c>
      <c r="G140" s="97">
        <f>G141</f>
        <v>0</v>
      </c>
    </row>
    <row r="141" spans="1:7" ht="15.95" hidden="1" customHeight="1" x14ac:dyDescent="0.25">
      <c r="A141" s="103" t="s">
        <v>170</v>
      </c>
      <c r="B141" s="16" t="s">
        <v>177</v>
      </c>
      <c r="C141" s="96">
        <v>110</v>
      </c>
      <c r="D141" s="79">
        <v>8</v>
      </c>
      <c r="E141" s="80">
        <v>1</v>
      </c>
      <c r="F141" s="97"/>
      <c r="G141" s="97"/>
    </row>
    <row r="142" spans="1:7" ht="32.1" hidden="1" customHeight="1" x14ac:dyDescent="0.2">
      <c r="A142" s="43" t="s">
        <v>344</v>
      </c>
      <c r="B142" s="16" t="s">
        <v>177</v>
      </c>
      <c r="C142" s="101">
        <v>200</v>
      </c>
      <c r="D142" s="79"/>
      <c r="E142" s="80"/>
      <c r="F142" s="97">
        <f>F143</f>
        <v>0</v>
      </c>
      <c r="G142" s="97">
        <f>G143</f>
        <v>0</v>
      </c>
    </row>
    <row r="143" spans="1:7" ht="32.1" hidden="1" customHeight="1" x14ac:dyDescent="0.2">
      <c r="A143" s="98" t="s">
        <v>21</v>
      </c>
      <c r="B143" s="16" t="s">
        <v>177</v>
      </c>
      <c r="C143" s="96">
        <v>240</v>
      </c>
      <c r="D143" s="79">
        <v>8</v>
      </c>
      <c r="E143" s="80">
        <v>1</v>
      </c>
      <c r="F143" s="97"/>
      <c r="G143" s="97"/>
    </row>
    <row r="144" spans="1:7" ht="15.95" hidden="1" customHeight="1" x14ac:dyDescent="0.2">
      <c r="A144" s="43" t="s">
        <v>22</v>
      </c>
      <c r="B144" s="16" t="s">
        <v>177</v>
      </c>
      <c r="C144" s="92">
        <v>800</v>
      </c>
      <c r="D144" s="79"/>
      <c r="E144" s="80"/>
      <c r="F144" s="97">
        <f>F145</f>
        <v>0</v>
      </c>
      <c r="G144" s="97">
        <f>G145</f>
        <v>0</v>
      </c>
    </row>
    <row r="145" spans="1:7" ht="15.95" hidden="1" customHeight="1" x14ac:dyDescent="0.2">
      <c r="A145" s="43" t="s">
        <v>23</v>
      </c>
      <c r="B145" s="16" t="s">
        <v>177</v>
      </c>
      <c r="C145" s="92">
        <v>850</v>
      </c>
      <c r="D145" s="79">
        <v>8</v>
      </c>
      <c r="E145" s="80">
        <v>1</v>
      </c>
      <c r="F145" s="97"/>
      <c r="G145" s="97"/>
    </row>
    <row r="146" spans="1:7" ht="32.1" hidden="1" customHeight="1" x14ac:dyDescent="0.2">
      <c r="A146" s="43" t="s">
        <v>171</v>
      </c>
      <c r="B146" s="16" t="s">
        <v>177</v>
      </c>
      <c r="C146" s="96">
        <v>600</v>
      </c>
      <c r="D146" s="79"/>
      <c r="E146" s="80"/>
      <c r="F146" s="97">
        <f>F147+F148</f>
        <v>0</v>
      </c>
      <c r="G146" s="97">
        <f>G147+G148</f>
        <v>0</v>
      </c>
    </row>
    <row r="147" spans="1:7" ht="15.95" hidden="1" customHeight="1" x14ac:dyDescent="0.2">
      <c r="A147" s="43" t="s">
        <v>172</v>
      </c>
      <c r="B147" s="16" t="s">
        <v>177</v>
      </c>
      <c r="C147" s="96">
        <v>610</v>
      </c>
      <c r="D147" s="79">
        <v>8</v>
      </c>
      <c r="E147" s="80">
        <v>1</v>
      </c>
      <c r="F147" s="97"/>
      <c r="G147" s="97"/>
    </row>
    <row r="148" spans="1:7" ht="15.95" hidden="1" customHeight="1" x14ac:dyDescent="0.2">
      <c r="A148" s="43" t="s">
        <v>173</v>
      </c>
      <c r="B148" s="16" t="s">
        <v>177</v>
      </c>
      <c r="C148" s="96">
        <v>620</v>
      </c>
      <c r="D148" s="79">
        <v>8</v>
      </c>
      <c r="E148" s="80">
        <v>1</v>
      </c>
      <c r="F148" s="97"/>
      <c r="G148" s="97"/>
    </row>
    <row r="149" spans="1:7" s="168" customFormat="1" ht="32.1" hidden="1" customHeight="1" x14ac:dyDescent="0.2">
      <c r="A149" s="74" t="s">
        <v>192</v>
      </c>
      <c r="B149" s="9" t="s">
        <v>193</v>
      </c>
      <c r="C149" s="41" t="s">
        <v>7</v>
      </c>
      <c r="D149" s="7"/>
      <c r="E149" s="8"/>
      <c r="F149" s="24">
        <f>F150+F160</f>
        <v>0</v>
      </c>
      <c r="G149" s="24">
        <f>G150+G160</f>
        <v>0</v>
      </c>
    </row>
    <row r="150" spans="1:7" s="168" customFormat="1" ht="48" hidden="1" customHeight="1" x14ac:dyDescent="0.2">
      <c r="A150" s="74" t="s">
        <v>194</v>
      </c>
      <c r="B150" s="9" t="s">
        <v>195</v>
      </c>
      <c r="C150" s="10"/>
      <c r="D150" s="7"/>
      <c r="E150" s="8"/>
      <c r="F150" s="24">
        <f>F151+F154+F157</f>
        <v>0</v>
      </c>
      <c r="G150" s="24">
        <f>G151+G154+G157</f>
        <v>0</v>
      </c>
    </row>
    <row r="151" spans="1:7" ht="63.95" hidden="1" customHeight="1" x14ac:dyDescent="0.2">
      <c r="A151" s="43" t="s">
        <v>13</v>
      </c>
      <c r="B151" s="16" t="s">
        <v>195</v>
      </c>
      <c r="C151" s="92">
        <v>100</v>
      </c>
      <c r="D151" s="79"/>
      <c r="E151" s="80"/>
      <c r="F151" s="97">
        <f>F152+F153</f>
        <v>0</v>
      </c>
      <c r="G151" s="97">
        <f>G152+G153</f>
        <v>0</v>
      </c>
    </row>
    <row r="152" spans="1:7" ht="15.95" hidden="1" customHeight="1" x14ac:dyDescent="0.25">
      <c r="A152" s="103" t="s">
        <v>170</v>
      </c>
      <c r="B152" s="16" t="s">
        <v>195</v>
      </c>
      <c r="C152" s="96">
        <v>110</v>
      </c>
      <c r="D152" s="79">
        <v>11</v>
      </c>
      <c r="E152" s="80">
        <v>2</v>
      </c>
      <c r="F152" s="97"/>
      <c r="G152" s="97"/>
    </row>
    <row r="153" spans="1:7" ht="15.95" hidden="1" customHeight="1" x14ac:dyDescent="0.25">
      <c r="A153" s="103" t="s">
        <v>170</v>
      </c>
      <c r="B153" s="16" t="s">
        <v>195</v>
      </c>
      <c r="C153" s="17">
        <v>110</v>
      </c>
      <c r="D153" s="79">
        <v>11</v>
      </c>
      <c r="E153" s="80">
        <v>5</v>
      </c>
      <c r="F153" s="30"/>
      <c r="G153" s="30"/>
    </row>
    <row r="154" spans="1:7" ht="32.1" hidden="1" customHeight="1" x14ac:dyDescent="0.2">
      <c r="A154" s="43" t="s">
        <v>344</v>
      </c>
      <c r="B154" s="16" t="s">
        <v>195</v>
      </c>
      <c r="C154" s="96">
        <v>200</v>
      </c>
      <c r="D154" s="79"/>
      <c r="E154" s="80"/>
      <c r="F154" s="97">
        <f>F155+F156</f>
        <v>0</v>
      </c>
      <c r="G154" s="97">
        <f>G155+G156</f>
        <v>0</v>
      </c>
    </row>
    <row r="155" spans="1:7" ht="32.1" hidden="1" customHeight="1" x14ac:dyDescent="0.2">
      <c r="A155" s="43" t="s">
        <v>21</v>
      </c>
      <c r="B155" s="140" t="s">
        <v>195</v>
      </c>
      <c r="C155" s="96">
        <v>240</v>
      </c>
      <c r="D155" s="95">
        <v>11</v>
      </c>
      <c r="E155" s="95">
        <v>2</v>
      </c>
      <c r="F155" s="97"/>
      <c r="G155" s="97"/>
    </row>
    <row r="156" spans="1:7" ht="32.1" hidden="1" customHeight="1" x14ac:dyDescent="0.2">
      <c r="A156" s="43" t="s">
        <v>21</v>
      </c>
      <c r="B156" s="140" t="s">
        <v>195</v>
      </c>
      <c r="C156" s="29">
        <v>240</v>
      </c>
      <c r="D156" s="95">
        <v>11</v>
      </c>
      <c r="E156" s="95">
        <v>5</v>
      </c>
      <c r="F156" s="30"/>
      <c r="G156" s="30"/>
    </row>
    <row r="157" spans="1:7" ht="15.95" hidden="1" customHeight="1" x14ac:dyDescent="0.2">
      <c r="A157" s="43" t="s">
        <v>22</v>
      </c>
      <c r="B157" s="140" t="s">
        <v>195</v>
      </c>
      <c r="C157" s="96">
        <v>800</v>
      </c>
      <c r="D157" s="95"/>
      <c r="E157" s="95"/>
      <c r="F157" s="97">
        <f>F158+F159</f>
        <v>0</v>
      </c>
      <c r="G157" s="97">
        <f>G158+G159</f>
        <v>0</v>
      </c>
    </row>
    <row r="158" spans="1:7" ht="15.95" hidden="1" customHeight="1" x14ac:dyDescent="0.2">
      <c r="A158" s="43" t="s">
        <v>23</v>
      </c>
      <c r="B158" s="140" t="s">
        <v>195</v>
      </c>
      <c r="C158" s="96">
        <v>850</v>
      </c>
      <c r="D158" s="95">
        <v>11</v>
      </c>
      <c r="E158" s="95">
        <v>2</v>
      </c>
      <c r="F158" s="97"/>
      <c r="G158" s="97"/>
    </row>
    <row r="159" spans="1:7" ht="15.95" hidden="1" customHeight="1" x14ac:dyDescent="0.2">
      <c r="A159" s="43" t="s">
        <v>23</v>
      </c>
      <c r="B159" s="140" t="s">
        <v>195</v>
      </c>
      <c r="C159" s="29">
        <v>850</v>
      </c>
      <c r="D159" s="95">
        <v>11</v>
      </c>
      <c r="E159" s="95">
        <v>5</v>
      </c>
      <c r="F159" s="30"/>
      <c r="G159" s="30"/>
    </row>
    <row r="160" spans="1:7" s="168" customFormat="1" ht="48" hidden="1" customHeight="1" x14ac:dyDescent="0.2">
      <c r="A160" s="74" t="s">
        <v>196</v>
      </c>
      <c r="B160" s="9" t="s">
        <v>197</v>
      </c>
      <c r="C160" s="10"/>
      <c r="D160" s="7"/>
      <c r="E160" s="8"/>
      <c r="F160" s="24">
        <f>F161</f>
        <v>0</v>
      </c>
      <c r="G160" s="24">
        <f>G161</f>
        <v>0</v>
      </c>
    </row>
    <row r="161" spans="1:7" ht="28.5" hidden="1" customHeight="1" x14ac:dyDescent="0.2">
      <c r="A161" s="98" t="s">
        <v>198</v>
      </c>
      <c r="B161" s="16" t="s">
        <v>197</v>
      </c>
      <c r="C161" s="92">
        <v>600</v>
      </c>
      <c r="D161" s="79"/>
      <c r="E161" s="80"/>
      <c r="F161" s="97">
        <f>F162</f>
        <v>0</v>
      </c>
      <c r="G161" s="97">
        <f>G162</f>
        <v>0</v>
      </c>
    </row>
    <row r="162" spans="1:7" ht="15.95" hidden="1" customHeight="1" x14ac:dyDescent="0.2">
      <c r="A162" s="98" t="s">
        <v>173</v>
      </c>
      <c r="B162" s="16" t="s">
        <v>197</v>
      </c>
      <c r="C162" s="92">
        <v>620</v>
      </c>
      <c r="D162" s="79">
        <v>11</v>
      </c>
      <c r="E162" s="80">
        <v>2</v>
      </c>
      <c r="F162" s="97"/>
      <c r="G162" s="97"/>
    </row>
    <row r="163" spans="1:7" s="168" customFormat="1" ht="28.5" hidden="1" customHeight="1" x14ac:dyDescent="0.2">
      <c r="A163" s="74" t="s">
        <v>103</v>
      </c>
      <c r="B163" s="9" t="s">
        <v>104</v>
      </c>
      <c r="C163" s="10"/>
      <c r="D163" s="7"/>
      <c r="E163" s="8"/>
      <c r="F163" s="24">
        <f t="shared" ref="F163:G165" si="1">F164</f>
        <v>0</v>
      </c>
      <c r="G163" s="24">
        <f t="shared" si="1"/>
        <v>0</v>
      </c>
    </row>
    <row r="164" spans="1:7" s="168" customFormat="1" ht="48" hidden="1" customHeight="1" x14ac:dyDescent="0.2">
      <c r="A164" s="74" t="s">
        <v>105</v>
      </c>
      <c r="B164" s="9" t="s">
        <v>106</v>
      </c>
      <c r="C164" s="10"/>
      <c r="D164" s="7"/>
      <c r="E164" s="8"/>
      <c r="F164" s="24">
        <f t="shared" si="1"/>
        <v>0</v>
      </c>
      <c r="G164" s="24">
        <f t="shared" si="1"/>
        <v>0</v>
      </c>
    </row>
    <row r="165" spans="1:7" ht="15.95" hidden="1" customHeight="1" x14ac:dyDescent="0.2">
      <c r="A165" s="43" t="s">
        <v>22</v>
      </c>
      <c r="B165" s="16" t="s">
        <v>106</v>
      </c>
      <c r="C165" s="17">
        <v>800</v>
      </c>
      <c r="D165" s="14"/>
      <c r="E165" s="15"/>
      <c r="F165" s="30">
        <f t="shared" si="1"/>
        <v>0</v>
      </c>
      <c r="G165" s="30">
        <f t="shared" si="1"/>
        <v>0</v>
      </c>
    </row>
    <row r="166" spans="1:7" ht="48" hidden="1" customHeight="1" x14ac:dyDescent="0.2">
      <c r="A166" s="43" t="s">
        <v>74</v>
      </c>
      <c r="B166" s="16" t="s">
        <v>106</v>
      </c>
      <c r="C166" s="17">
        <v>810</v>
      </c>
      <c r="D166" s="14">
        <v>5</v>
      </c>
      <c r="E166" s="15">
        <v>1</v>
      </c>
      <c r="F166" s="30"/>
      <c r="G166" s="30"/>
    </row>
    <row r="167" spans="1:7" s="168" customFormat="1" ht="48" hidden="1" customHeight="1" x14ac:dyDescent="0.2">
      <c r="A167" s="74" t="s">
        <v>157</v>
      </c>
      <c r="B167" s="9" t="s">
        <v>158</v>
      </c>
      <c r="C167" s="10"/>
      <c r="D167" s="7"/>
      <c r="E167" s="8"/>
      <c r="F167" s="24">
        <f t="shared" ref="F167:G169" si="2">F168</f>
        <v>0</v>
      </c>
      <c r="G167" s="24">
        <f t="shared" si="2"/>
        <v>0</v>
      </c>
    </row>
    <row r="168" spans="1:7" s="168" customFormat="1" ht="32.1" hidden="1" customHeight="1" x14ac:dyDescent="0.2">
      <c r="A168" s="74" t="s">
        <v>159</v>
      </c>
      <c r="B168" s="9" t="s">
        <v>160</v>
      </c>
      <c r="C168" s="10"/>
      <c r="D168" s="7"/>
      <c r="E168" s="8"/>
      <c r="F168" s="24">
        <f t="shared" si="2"/>
        <v>0</v>
      </c>
      <c r="G168" s="24">
        <f t="shared" si="2"/>
        <v>0</v>
      </c>
    </row>
    <row r="169" spans="1:7" ht="32.1" hidden="1" customHeight="1" x14ac:dyDescent="0.2">
      <c r="A169" s="43" t="s">
        <v>344</v>
      </c>
      <c r="B169" s="16" t="s">
        <v>160</v>
      </c>
      <c r="C169" s="29">
        <v>200</v>
      </c>
      <c r="D169" s="94"/>
      <c r="E169" s="95"/>
      <c r="F169" s="30">
        <f t="shared" si="2"/>
        <v>0</v>
      </c>
      <c r="G169" s="30">
        <f t="shared" si="2"/>
        <v>0</v>
      </c>
    </row>
    <row r="170" spans="1:7" ht="32.1" hidden="1" customHeight="1" x14ac:dyDescent="0.2">
      <c r="A170" s="98" t="s">
        <v>21</v>
      </c>
      <c r="B170" s="16" t="s">
        <v>160</v>
      </c>
      <c r="C170" s="29">
        <v>240</v>
      </c>
      <c r="D170" s="79">
        <v>7</v>
      </c>
      <c r="E170" s="80">
        <v>7</v>
      </c>
      <c r="F170" s="30"/>
      <c r="G170" s="30"/>
    </row>
    <row r="171" spans="1:7" s="168" customFormat="1" ht="48" customHeight="1" x14ac:dyDescent="0.2">
      <c r="A171" s="13" t="s">
        <v>383</v>
      </c>
      <c r="B171" s="75" t="s">
        <v>84</v>
      </c>
      <c r="C171" s="10"/>
      <c r="D171" s="7"/>
      <c r="E171" s="8"/>
      <c r="F171" s="11">
        <f>F172+F179</f>
        <v>753.9</v>
      </c>
      <c r="G171" s="11">
        <f>G172+G179</f>
        <v>774.3</v>
      </c>
    </row>
    <row r="172" spans="1:7" s="168" customFormat="1" ht="48" hidden="1" customHeight="1" x14ac:dyDescent="0.2">
      <c r="A172" s="74" t="s">
        <v>366</v>
      </c>
      <c r="B172" s="9" t="s">
        <v>86</v>
      </c>
      <c r="C172" s="10"/>
      <c r="D172" s="7"/>
      <c r="E172" s="8"/>
      <c r="F172" s="11">
        <f>F173+F175+F177</f>
        <v>0</v>
      </c>
      <c r="G172" s="11">
        <f>G173+G175+G177</f>
        <v>0</v>
      </c>
    </row>
    <row r="173" spans="1:7" ht="32.1" hidden="1" customHeight="1" x14ac:dyDescent="0.2">
      <c r="A173" s="43" t="s">
        <v>344</v>
      </c>
      <c r="B173" s="16" t="s">
        <v>86</v>
      </c>
      <c r="C173" s="17">
        <v>200</v>
      </c>
      <c r="D173" s="14"/>
      <c r="E173" s="15"/>
      <c r="F173" s="18">
        <f>F174</f>
        <v>0</v>
      </c>
      <c r="G173" s="18">
        <f>G174</f>
        <v>0</v>
      </c>
    </row>
    <row r="174" spans="1:7" ht="32.1" hidden="1" customHeight="1" x14ac:dyDescent="0.2">
      <c r="A174" s="43" t="s">
        <v>21</v>
      </c>
      <c r="B174" s="16" t="s">
        <v>86</v>
      </c>
      <c r="C174" s="17">
        <v>240</v>
      </c>
      <c r="D174" s="14">
        <v>4</v>
      </c>
      <c r="E174" s="15">
        <v>9</v>
      </c>
      <c r="F174" s="18"/>
      <c r="G174" s="18"/>
    </row>
    <row r="175" spans="1:7" ht="32.1" hidden="1" customHeight="1" x14ac:dyDescent="0.2">
      <c r="A175" s="43" t="s">
        <v>70</v>
      </c>
      <c r="B175" s="16" t="s">
        <v>86</v>
      </c>
      <c r="C175" s="17">
        <v>400</v>
      </c>
      <c r="D175" s="14"/>
      <c r="E175" s="15"/>
      <c r="F175" s="18">
        <f>F176</f>
        <v>0</v>
      </c>
      <c r="G175" s="18">
        <f>G176</f>
        <v>0</v>
      </c>
    </row>
    <row r="176" spans="1:7" ht="15.95" hidden="1" customHeight="1" x14ac:dyDescent="0.2">
      <c r="A176" s="43" t="s">
        <v>71</v>
      </c>
      <c r="B176" s="16" t="s">
        <v>86</v>
      </c>
      <c r="C176" s="17">
        <v>410</v>
      </c>
      <c r="D176" s="14">
        <v>4</v>
      </c>
      <c r="E176" s="15">
        <v>9</v>
      </c>
      <c r="F176" s="18"/>
      <c r="G176" s="18"/>
    </row>
    <row r="177" spans="1:7" ht="15.95" hidden="1" customHeight="1" x14ac:dyDescent="0.2">
      <c r="A177" s="43" t="s">
        <v>22</v>
      </c>
      <c r="B177" s="16" t="s">
        <v>86</v>
      </c>
      <c r="C177" s="17">
        <v>800</v>
      </c>
      <c r="D177" s="14"/>
      <c r="E177" s="15"/>
      <c r="F177" s="18">
        <f>F178</f>
        <v>0</v>
      </c>
      <c r="G177" s="18">
        <f>G178</f>
        <v>0</v>
      </c>
    </row>
    <row r="178" spans="1:7" ht="48" hidden="1" customHeight="1" x14ac:dyDescent="0.2">
      <c r="A178" s="43" t="s">
        <v>74</v>
      </c>
      <c r="B178" s="16" t="s">
        <v>86</v>
      </c>
      <c r="C178" s="17">
        <v>810</v>
      </c>
      <c r="D178" s="14">
        <v>4</v>
      </c>
      <c r="E178" s="15">
        <v>9</v>
      </c>
      <c r="F178" s="18"/>
      <c r="G178" s="18"/>
    </row>
    <row r="179" spans="1:7" s="168" customFormat="1" ht="48" customHeight="1" x14ac:dyDescent="0.2">
      <c r="A179" s="74" t="s">
        <v>384</v>
      </c>
      <c r="B179" s="9" t="s">
        <v>87</v>
      </c>
      <c r="C179" s="10"/>
      <c r="D179" s="7"/>
      <c r="E179" s="8"/>
      <c r="F179" s="11">
        <f>F180+F182+F184</f>
        <v>753.9</v>
      </c>
      <c r="G179" s="11">
        <f>G180+G182+G184</f>
        <v>774.3</v>
      </c>
    </row>
    <row r="180" spans="1:7" ht="32.1" customHeight="1" x14ac:dyDescent="0.2">
      <c r="A180" s="43" t="s">
        <v>344</v>
      </c>
      <c r="B180" s="16" t="s">
        <v>87</v>
      </c>
      <c r="C180" s="17">
        <v>200</v>
      </c>
      <c r="D180" s="14"/>
      <c r="E180" s="15"/>
      <c r="F180" s="18">
        <f>F181</f>
        <v>753.9</v>
      </c>
      <c r="G180" s="18">
        <f>G181</f>
        <v>774.3</v>
      </c>
    </row>
    <row r="181" spans="1:7" ht="32.1" customHeight="1" x14ac:dyDescent="0.2">
      <c r="A181" s="43" t="s">
        <v>21</v>
      </c>
      <c r="B181" s="16" t="s">
        <v>87</v>
      </c>
      <c r="C181" s="17">
        <v>240</v>
      </c>
      <c r="D181" s="14">
        <v>4</v>
      </c>
      <c r="E181" s="15">
        <v>9</v>
      </c>
      <c r="F181" s="18">
        <v>753.9</v>
      </c>
      <c r="G181" s="18">
        <v>774.3</v>
      </c>
    </row>
    <row r="182" spans="1:7" ht="32.1" hidden="1" customHeight="1" x14ac:dyDescent="0.2">
      <c r="A182" s="43" t="s">
        <v>70</v>
      </c>
      <c r="B182" s="16" t="s">
        <v>87</v>
      </c>
      <c r="C182" s="17">
        <v>400</v>
      </c>
      <c r="D182" s="14"/>
      <c r="E182" s="15"/>
      <c r="F182" s="18">
        <f>F183</f>
        <v>0</v>
      </c>
      <c r="G182" s="18">
        <f>G183</f>
        <v>0</v>
      </c>
    </row>
    <row r="183" spans="1:7" ht="15.95" hidden="1" customHeight="1" x14ac:dyDescent="0.2">
      <c r="A183" s="43" t="s">
        <v>71</v>
      </c>
      <c r="B183" s="16" t="s">
        <v>87</v>
      </c>
      <c r="C183" s="17">
        <v>410</v>
      </c>
      <c r="D183" s="14">
        <v>4</v>
      </c>
      <c r="E183" s="15">
        <v>9</v>
      </c>
      <c r="F183" s="18"/>
      <c r="G183" s="18"/>
    </row>
    <row r="184" spans="1:7" ht="15.95" hidden="1" customHeight="1" x14ac:dyDescent="0.2">
      <c r="A184" s="43" t="s">
        <v>22</v>
      </c>
      <c r="B184" s="16" t="s">
        <v>87</v>
      </c>
      <c r="C184" s="17">
        <v>800</v>
      </c>
      <c r="D184" s="14"/>
      <c r="E184" s="15"/>
      <c r="F184" s="18">
        <f>F185</f>
        <v>0</v>
      </c>
      <c r="G184" s="18">
        <f>G185</f>
        <v>0</v>
      </c>
    </row>
    <row r="185" spans="1:7" ht="48" hidden="1" customHeight="1" x14ac:dyDescent="0.2">
      <c r="A185" s="43" t="s">
        <v>74</v>
      </c>
      <c r="B185" s="16" t="s">
        <v>87</v>
      </c>
      <c r="C185" s="17">
        <v>810</v>
      </c>
      <c r="D185" s="14">
        <v>4</v>
      </c>
      <c r="E185" s="15">
        <v>9</v>
      </c>
      <c r="F185" s="18"/>
      <c r="G185" s="18"/>
    </row>
    <row r="186" spans="1:7" s="168" customFormat="1" ht="15.75" x14ac:dyDescent="0.2">
      <c r="A186" s="74" t="s">
        <v>9</v>
      </c>
      <c r="B186" s="9" t="s">
        <v>10</v>
      </c>
      <c r="C186" s="10" t="s">
        <v>7</v>
      </c>
      <c r="D186" s="7"/>
      <c r="E186" s="8"/>
      <c r="F186" s="11">
        <f>F187+F190+F197+F201+F206+F212+F219+F229+F232+F235+F238+F241+F246+F249+F252+F255+F258+F263+F266+F273+F278+F281+F288+F291+F294+F306+F313+F316+F319+F322+F332+F337+F342+F345+F355+F358+F363+F370+F373</f>
        <v>4547.8</v>
      </c>
      <c r="G186" s="11">
        <f>G187+G190+G197+G246+G316+G322+G337+G342+G370+G229+G232</f>
        <v>4340.2</v>
      </c>
    </row>
    <row r="187" spans="1:7" s="168" customFormat="1" ht="32.1" customHeight="1" x14ac:dyDescent="0.2">
      <c r="A187" s="74" t="s">
        <v>25</v>
      </c>
      <c r="B187" s="9" t="s">
        <v>26</v>
      </c>
      <c r="C187" s="10"/>
      <c r="D187" s="7"/>
      <c r="E187" s="8"/>
      <c r="F187" s="11">
        <f>F188</f>
        <v>1765.3</v>
      </c>
      <c r="G187" s="11">
        <f>G188</f>
        <v>1765.3</v>
      </c>
    </row>
    <row r="188" spans="1:7" ht="63.95" customHeight="1" x14ac:dyDescent="0.2">
      <c r="A188" s="43" t="s">
        <v>13</v>
      </c>
      <c r="B188" s="16" t="s">
        <v>26</v>
      </c>
      <c r="C188" s="17">
        <v>100</v>
      </c>
      <c r="D188" s="14"/>
      <c r="E188" s="15"/>
      <c r="F188" s="18">
        <f>F189</f>
        <v>1765.3</v>
      </c>
      <c r="G188" s="18">
        <f>G189</f>
        <v>1765.3</v>
      </c>
    </row>
    <row r="189" spans="1:7" ht="32.1" customHeight="1" x14ac:dyDescent="0.2">
      <c r="A189" s="43" t="s">
        <v>14</v>
      </c>
      <c r="B189" s="16" t="s">
        <v>26</v>
      </c>
      <c r="C189" s="17">
        <v>120</v>
      </c>
      <c r="D189" s="14">
        <v>1</v>
      </c>
      <c r="E189" s="15">
        <v>4</v>
      </c>
      <c r="F189" s="18">
        <v>1765.3</v>
      </c>
      <c r="G189" s="18">
        <v>1765.3</v>
      </c>
    </row>
    <row r="190" spans="1:7" ht="15.95" hidden="1" customHeight="1" x14ac:dyDescent="0.2">
      <c r="A190" s="74" t="s">
        <v>19</v>
      </c>
      <c r="B190" s="9" t="s">
        <v>20</v>
      </c>
      <c r="C190" s="10" t="s">
        <v>7</v>
      </c>
      <c r="D190" s="7"/>
      <c r="E190" s="8"/>
      <c r="F190" s="11">
        <f>F191+F194</f>
        <v>0</v>
      </c>
      <c r="G190" s="11">
        <f>G191+G194</f>
        <v>0</v>
      </c>
    </row>
    <row r="191" spans="1:7" ht="32.1" hidden="1" customHeight="1" x14ac:dyDescent="0.2">
      <c r="A191" s="43" t="s">
        <v>344</v>
      </c>
      <c r="B191" s="140" t="s">
        <v>20</v>
      </c>
      <c r="C191" s="29">
        <v>200</v>
      </c>
      <c r="D191" s="27"/>
      <c r="E191" s="27"/>
      <c r="F191" s="30">
        <f>F192+F193</f>
        <v>0</v>
      </c>
      <c r="G191" s="30">
        <f>G192+G193</f>
        <v>0</v>
      </c>
    </row>
    <row r="192" spans="1:7" ht="32.1" hidden="1" customHeight="1" x14ac:dyDescent="0.2">
      <c r="A192" s="43" t="s">
        <v>21</v>
      </c>
      <c r="B192" s="140" t="s">
        <v>20</v>
      </c>
      <c r="C192" s="29">
        <v>240</v>
      </c>
      <c r="D192" s="27">
        <v>1</v>
      </c>
      <c r="E192" s="27">
        <v>3</v>
      </c>
      <c r="F192" s="30"/>
      <c r="G192" s="30"/>
    </row>
    <row r="193" spans="1:7" ht="32.1" hidden="1" customHeight="1" x14ac:dyDescent="0.2">
      <c r="A193" s="43" t="s">
        <v>21</v>
      </c>
      <c r="B193" s="140" t="s">
        <v>20</v>
      </c>
      <c r="C193" s="29">
        <v>240</v>
      </c>
      <c r="D193" s="27">
        <v>1</v>
      </c>
      <c r="E193" s="27">
        <v>4</v>
      </c>
      <c r="F193" s="30"/>
      <c r="G193" s="30"/>
    </row>
    <row r="194" spans="1:7" ht="15.95" hidden="1" customHeight="1" x14ac:dyDescent="0.2">
      <c r="A194" s="43" t="s">
        <v>22</v>
      </c>
      <c r="B194" s="140" t="s">
        <v>20</v>
      </c>
      <c r="C194" s="29">
        <v>800</v>
      </c>
      <c r="D194" s="27"/>
      <c r="E194" s="27"/>
      <c r="F194" s="30">
        <f>F195+F196</f>
        <v>0</v>
      </c>
      <c r="G194" s="30">
        <f>G195+G196</f>
        <v>0</v>
      </c>
    </row>
    <row r="195" spans="1:7" ht="15.95" hidden="1" customHeight="1" x14ac:dyDescent="0.2">
      <c r="A195" s="43" t="s">
        <v>23</v>
      </c>
      <c r="B195" s="140" t="s">
        <v>20</v>
      </c>
      <c r="C195" s="29">
        <v>850</v>
      </c>
      <c r="D195" s="27">
        <v>1</v>
      </c>
      <c r="E195" s="27">
        <v>3</v>
      </c>
      <c r="F195" s="30"/>
      <c r="G195" s="30"/>
    </row>
    <row r="196" spans="1:7" ht="15.95" hidden="1" customHeight="1" x14ac:dyDescent="0.2">
      <c r="A196" s="43" t="s">
        <v>23</v>
      </c>
      <c r="B196" s="140" t="s">
        <v>20</v>
      </c>
      <c r="C196" s="29">
        <v>850</v>
      </c>
      <c r="D196" s="27">
        <v>1</v>
      </c>
      <c r="E196" s="27">
        <v>4</v>
      </c>
      <c r="F196" s="30"/>
      <c r="G196" s="30"/>
    </row>
    <row r="197" spans="1:7" s="168" customFormat="1" ht="36" customHeight="1" x14ac:dyDescent="0.2">
      <c r="A197" s="74" t="s">
        <v>236</v>
      </c>
      <c r="B197" s="169" t="s">
        <v>28</v>
      </c>
      <c r="C197" s="23"/>
      <c r="D197" s="21"/>
      <c r="E197" s="21"/>
      <c r="F197" s="24">
        <f>F198</f>
        <v>21</v>
      </c>
      <c r="G197" s="24">
        <f>G198</f>
        <v>21</v>
      </c>
    </row>
    <row r="198" spans="1:7" ht="15.95" customHeight="1" x14ac:dyDescent="0.2">
      <c r="A198" s="43" t="s">
        <v>29</v>
      </c>
      <c r="B198" s="140" t="s">
        <v>28</v>
      </c>
      <c r="C198" s="29">
        <v>500</v>
      </c>
      <c r="D198" s="27"/>
      <c r="E198" s="27"/>
      <c r="F198" s="30">
        <f>F199+F200</f>
        <v>21</v>
      </c>
      <c r="G198" s="30">
        <f>G199+G200</f>
        <v>21</v>
      </c>
    </row>
    <row r="199" spans="1:7" ht="15.95" customHeight="1" x14ac:dyDescent="0.2">
      <c r="A199" s="43" t="s">
        <v>30</v>
      </c>
      <c r="B199" s="140" t="s">
        <v>28</v>
      </c>
      <c r="C199" s="29">
        <v>540</v>
      </c>
      <c r="D199" s="27">
        <v>1</v>
      </c>
      <c r="E199" s="27">
        <v>6</v>
      </c>
      <c r="F199" s="30">
        <v>21</v>
      </c>
      <c r="G199" s="30">
        <v>21</v>
      </c>
    </row>
    <row r="200" spans="1:7" ht="15.95" hidden="1" customHeight="1" x14ac:dyDescent="0.2">
      <c r="A200" s="43" t="s">
        <v>30</v>
      </c>
      <c r="B200" s="140" t="s">
        <v>28</v>
      </c>
      <c r="C200" s="96">
        <v>540</v>
      </c>
      <c r="D200" s="95">
        <v>8</v>
      </c>
      <c r="E200" s="95">
        <v>1</v>
      </c>
      <c r="F200" s="97"/>
      <c r="G200" s="97"/>
    </row>
    <row r="201" spans="1:7" s="168" customFormat="1" ht="32.1" hidden="1" customHeight="1" x14ac:dyDescent="0.2">
      <c r="A201" s="74" t="s">
        <v>40</v>
      </c>
      <c r="B201" s="169" t="s">
        <v>41</v>
      </c>
      <c r="C201" s="23" t="s">
        <v>7</v>
      </c>
      <c r="D201" s="21"/>
      <c r="E201" s="21"/>
      <c r="F201" s="24">
        <f>F202+F204</f>
        <v>0</v>
      </c>
      <c r="G201" s="24">
        <f>G202+G204</f>
        <v>0</v>
      </c>
    </row>
    <row r="202" spans="1:7" ht="32.1" hidden="1" customHeight="1" x14ac:dyDescent="0.2">
      <c r="A202" s="43" t="s">
        <v>344</v>
      </c>
      <c r="B202" s="140" t="s">
        <v>41</v>
      </c>
      <c r="C202" s="29">
        <v>200</v>
      </c>
      <c r="D202" s="27"/>
      <c r="E202" s="27"/>
      <c r="F202" s="30">
        <f>F203</f>
        <v>0</v>
      </c>
      <c r="G202" s="30">
        <f>G203</f>
        <v>0</v>
      </c>
    </row>
    <row r="203" spans="1:7" ht="32.1" hidden="1" customHeight="1" x14ac:dyDescent="0.2">
      <c r="A203" s="43" t="s">
        <v>21</v>
      </c>
      <c r="B203" s="140" t="s">
        <v>41</v>
      </c>
      <c r="C203" s="29">
        <v>240</v>
      </c>
      <c r="D203" s="27">
        <v>1</v>
      </c>
      <c r="E203" s="27">
        <v>13</v>
      </c>
      <c r="F203" s="30"/>
      <c r="G203" s="30"/>
    </row>
    <row r="204" spans="1:7" ht="15.95" hidden="1" customHeight="1" x14ac:dyDescent="0.2">
      <c r="A204" s="43" t="s">
        <v>22</v>
      </c>
      <c r="B204" s="140" t="s">
        <v>41</v>
      </c>
      <c r="C204" s="29">
        <v>800</v>
      </c>
      <c r="D204" s="27"/>
      <c r="E204" s="27"/>
      <c r="F204" s="30">
        <f>F205</f>
        <v>0</v>
      </c>
      <c r="G204" s="30">
        <f>G205</f>
        <v>0</v>
      </c>
    </row>
    <row r="205" spans="1:7" ht="15.95" hidden="1" customHeight="1" x14ac:dyDescent="0.2">
      <c r="A205" s="43" t="s">
        <v>23</v>
      </c>
      <c r="B205" s="140" t="s">
        <v>41</v>
      </c>
      <c r="C205" s="29">
        <v>850</v>
      </c>
      <c r="D205" s="27">
        <v>1</v>
      </c>
      <c r="E205" s="27">
        <v>13</v>
      </c>
      <c r="F205" s="30"/>
      <c r="G205" s="30"/>
    </row>
    <row r="206" spans="1:7" s="168" customFormat="1" ht="15.75" hidden="1" x14ac:dyDescent="0.2">
      <c r="A206" s="74" t="s">
        <v>42</v>
      </c>
      <c r="B206" s="22" t="s">
        <v>43</v>
      </c>
      <c r="C206" s="10" t="s">
        <v>7</v>
      </c>
      <c r="D206" s="21"/>
      <c r="E206" s="21"/>
      <c r="F206" s="24">
        <f>F207+F209</f>
        <v>0</v>
      </c>
      <c r="G206" s="24">
        <f>G207+G209</f>
        <v>0</v>
      </c>
    </row>
    <row r="207" spans="1:7" ht="32.1" hidden="1" customHeight="1" x14ac:dyDescent="0.2">
      <c r="A207" s="43" t="s">
        <v>344</v>
      </c>
      <c r="B207" s="28" t="s">
        <v>43</v>
      </c>
      <c r="C207" s="17">
        <v>200</v>
      </c>
      <c r="D207" s="27"/>
      <c r="E207" s="27"/>
      <c r="F207" s="30">
        <f>F208</f>
        <v>0</v>
      </c>
      <c r="G207" s="30">
        <f>G208</f>
        <v>0</v>
      </c>
    </row>
    <row r="208" spans="1:7" ht="32.1" hidden="1" customHeight="1" x14ac:dyDescent="0.2">
      <c r="A208" s="43" t="s">
        <v>21</v>
      </c>
      <c r="B208" s="28" t="s">
        <v>43</v>
      </c>
      <c r="C208" s="17">
        <v>240</v>
      </c>
      <c r="D208" s="27">
        <v>1</v>
      </c>
      <c r="E208" s="27">
        <v>13</v>
      </c>
      <c r="F208" s="18"/>
      <c r="G208" s="18"/>
    </row>
    <row r="209" spans="1:7" ht="15.95" hidden="1" customHeight="1" x14ac:dyDescent="0.2">
      <c r="A209" s="43" t="s">
        <v>22</v>
      </c>
      <c r="B209" s="28" t="s">
        <v>43</v>
      </c>
      <c r="C209" s="17">
        <v>800</v>
      </c>
      <c r="D209" s="27">
        <v>1</v>
      </c>
      <c r="E209" s="27">
        <v>13</v>
      </c>
      <c r="F209" s="30">
        <f>F210+F211</f>
        <v>0</v>
      </c>
      <c r="G209" s="30">
        <f>G210+G211</f>
        <v>0</v>
      </c>
    </row>
    <row r="210" spans="1:7" ht="15.95" hidden="1" customHeight="1" x14ac:dyDescent="0.2">
      <c r="A210" s="43" t="s">
        <v>44</v>
      </c>
      <c r="B210" s="28" t="s">
        <v>43</v>
      </c>
      <c r="C210" s="17">
        <v>830</v>
      </c>
      <c r="D210" s="27">
        <v>1</v>
      </c>
      <c r="E210" s="27">
        <v>13</v>
      </c>
      <c r="F210" s="30"/>
      <c r="G210" s="30"/>
    </row>
    <row r="211" spans="1:7" ht="15.95" hidden="1" customHeight="1" x14ac:dyDescent="0.2">
      <c r="A211" s="43" t="s">
        <v>23</v>
      </c>
      <c r="B211" s="28" t="s">
        <v>43</v>
      </c>
      <c r="C211" s="17">
        <v>850</v>
      </c>
      <c r="D211" s="27">
        <v>1</v>
      </c>
      <c r="E211" s="27">
        <v>13</v>
      </c>
      <c r="F211" s="30"/>
      <c r="G211" s="30"/>
    </row>
    <row r="212" spans="1:7" s="168" customFormat="1" ht="15.95" hidden="1" customHeight="1" x14ac:dyDescent="0.2">
      <c r="A212" s="74" t="s">
        <v>148</v>
      </c>
      <c r="B212" s="22" t="s">
        <v>149</v>
      </c>
      <c r="C212" s="10"/>
      <c r="D212" s="21"/>
      <c r="E212" s="21"/>
      <c r="F212" s="24">
        <f>F213+F215+F217</f>
        <v>0</v>
      </c>
      <c r="G212" s="24">
        <f>G213+G215+G217</f>
        <v>0</v>
      </c>
    </row>
    <row r="213" spans="1:7" ht="32.1" hidden="1" customHeight="1" x14ac:dyDescent="0.2">
      <c r="A213" s="43" t="s">
        <v>344</v>
      </c>
      <c r="B213" s="28" t="s">
        <v>149</v>
      </c>
      <c r="C213" s="17">
        <v>200</v>
      </c>
      <c r="D213" s="27"/>
      <c r="E213" s="27"/>
      <c r="F213" s="18">
        <f>F214</f>
        <v>0</v>
      </c>
      <c r="G213" s="18">
        <f>G214</f>
        <v>0</v>
      </c>
    </row>
    <row r="214" spans="1:7" ht="32.1" hidden="1" customHeight="1" x14ac:dyDescent="0.2">
      <c r="A214" s="43" t="s">
        <v>21</v>
      </c>
      <c r="B214" s="28" t="s">
        <v>149</v>
      </c>
      <c r="C214" s="17">
        <v>240</v>
      </c>
      <c r="D214" s="27">
        <v>5</v>
      </c>
      <c r="E214" s="27">
        <v>3</v>
      </c>
      <c r="F214" s="18"/>
      <c r="G214" s="18"/>
    </row>
    <row r="215" spans="1:7" ht="32.1" hidden="1" customHeight="1" x14ac:dyDescent="0.2">
      <c r="A215" s="43" t="s">
        <v>70</v>
      </c>
      <c r="B215" s="140" t="s">
        <v>149</v>
      </c>
      <c r="C215" s="29">
        <v>400</v>
      </c>
      <c r="D215" s="27"/>
      <c r="E215" s="27"/>
      <c r="F215" s="30">
        <f>F216</f>
        <v>0</v>
      </c>
      <c r="G215" s="30">
        <f>G216</f>
        <v>0</v>
      </c>
    </row>
    <row r="216" spans="1:7" ht="15.95" hidden="1" customHeight="1" x14ac:dyDescent="0.2">
      <c r="A216" s="43" t="s">
        <v>71</v>
      </c>
      <c r="B216" s="140" t="s">
        <v>149</v>
      </c>
      <c r="C216" s="29">
        <v>410</v>
      </c>
      <c r="D216" s="27">
        <v>5</v>
      </c>
      <c r="E216" s="27">
        <v>3</v>
      </c>
      <c r="F216" s="30"/>
      <c r="G216" s="30"/>
    </row>
    <row r="217" spans="1:7" ht="15.95" hidden="1" customHeight="1" x14ac:dyDescent="0.2">
      <c r="A217" s="43" t="s">
        <v>22</v>
      </c>
      <c r="B217" s="140" t="s">
        <v>149</v>
      </c>
      <c r="C217" s="29">
        <v>800</v>
      </c>
      <c r="D217" s="27"/>
      <c r="E217" s="27"/>
      <c r="F217" s="30">
        <f>F218</f>
        <v>0</v>
      </c>
      <c r="G217" s="30">
        <f>G218</f>
        <v>0</v>
      </c>
    </row>
    <row r="218" spans="1:7" ht="48" hidden="1" customHeight="1" x14ac:dyDescent="0.2">
      <c r="A218" s="43" t="s">
        <v>74</v>
      </c>
      <c r="B218" s="140" t="s">
        <v>149</v>
      </c>
      <c r="C218" s="29">
        <v>810</v>
      </c>
      <c r="D218" s="27">
        <v>5</v>
      </c>
      <c r="E218" s="27">
        <v>3</v>
      </c>
      <c r="F218" s="30"/>
      <c r="G218" s="30"/>
    </row>
    <row r="219" spans="1:7" s="168" customFormat="1" ht="15.95" hidden="1" customHeight="1" x14ac:dyDescent="0.2">
      <c r="A219" s="74" t="s">
        <v>199</v>
      </c>
      <c r="B219" s="169" t="s">
        <v>200</v>
      </c>
      <c r="C219" s="23"/>
      <c r="D219" s="21"/>
      <c r="E219" s="21"/>
      <c r="F219" s="24">
        <f>F220+F223+F226</f>
        <v>0</v>
      </c>
      <c r="G219" s="24">
        <f>G220+G223+G226</f>
        <v>0</v>
      </c>
    </row>
    <row r="220" spans="1:7" ht="63.95" hidden="1" customHeight="1" x14ac:dyDescent="0.2">
      <c r="A220" s="43" t="s">
        <v>13</v>
      </c>
      <c r="B220" s="140" t="s">
        <v>200</v>
      </c>
      <c r="C220" s="96">
        <v>100</v>
      </c>
      <c r="D220" s="95"/>
      <c r="E220" s="95"/>
      <c r="F220" s="97">
        <f>F221+F222</f>
        <v>0</v>
      </c>
      <c r="G220" s="97">
        <f>G221+G222</f>
        <v>0</v>
      </c>
    </row>
    <row r="221" spans="1:7" ht="15.95" hidden="1" customHeight="1" x14ac:dyDescent="0.25">
      <c r="A221" s="103" t="s">
        <v>170</v>
      </c>
      <c r="B221" s="28" t="s">
        <v>200</v>
      </c>
      <c r="C221" s="92">
        <v>110</v>
      </c>
      <c r="D221" s="95">
        <v>11</v>
      </c>
      <c r="E221" s="95">
        <v>2</v>
      </c>
      <c r="F221" s="97"/>
      <c r="G221" s="97"/>
    </row>
    <row r="222" spans="1:7" ht="15.95" hidden="1" customHeight="1" x14ac:dyDescent="0.25">
      <c r="A222" s="103" t="s">
        <v>170</v>
      </c>
      <c r="B222" s="28" t="s">
        <v>200</v>
      </c>
      <c r="C222" s="17">
        <v>110</v>
      </c>
      <c r="D222" s="95">
        <v>11</v>
      </c>
      <c r="E222" s="95">
        <v>5</v>
      </c>
      <c r="F222" s="18"/>
      <c r="G222" s="18"/>
    </row>
    <row r="223" spans="1:7" ht="32.1" hidden="1" customHeight="1" x14ac:dyDescent="0.2">
      <c r="A223" s="43" t="s">
        <v>344</v>
      </c>
      <c r="B223" s="28" t="s">
        <v>200</v>
      </c>
      <c r="C223" s="92">
        <v>200</v>
      </c>
      <c r="D223" s="95"/>
      <c r="E223" s="95"/>
      <c r="F223" s="97">
        <f>F224+F225</f>
        <v>0</v>
      </c>
      <c r="G223" s="97">
        <f>G224+G225</f>
        <v>0</v>
      </c>
    </row>
    <row r="224" spans="1:7" ht="32.1" hidden="1" customHeight="1" x14ac:dyDescent="0.2">
      <c r="A224" s="43" t="s">
        <v>21</v>
      </c>
      <c r="B224" s="28" t="s">
        <v>200</v>
      </c>
      <c r="C224" s="92">
        <v>240</v>
      </c>
      <c r="D224" s="95">
        <v>11</v>
      </c>
      <c r="E224" s="95">
        <v>2</v>
      </c>
      <c r="F224" s="93"/>
      <c r="G224" s="93"/>
    </row>
    <row r="225" spans="1:7" ht="32.1" hidden="1" customHeight="1" x14ac:dyDescent="0.2">
      <c r="A225" s="43" t="s">
        <v>21</v>
      </c>
      <c r="B225" s="16" t="s">
        <v>200</v>
      </c>
      <c r="C225" s="17">
        <v>240</v>
      </c>
      <c r="D225" s="79">
        <v>11</v>
      </c>
      <c r="E225" s="80">
        <v>5</v>
      </c>
      <c r="F225" s="18"/>
      <c r="G225" s="18"/>
    </row>
    <row r="226" spans="1:7" ht="15.95" hidden="1" customHeight="1" x14ac:dyDescent="0.2">
      <c r="A226" s="43" t="s">
        <v>22</v>
      </c>
      <c r="B226" s="28" t="s">
        <v>200</v>
      </c>
      <c r="C226" s="92">
        <v>800</v>
      </c>
      <c r="D226" s="95"/>
      <c r="E226" s="95"/>
      <c r="F226" s="97">
        <f>F227+F228</f>
        <v>0</v>
      </c>
      <c r="G226" s="97">
        <f>G227+G228</f>
        <v>0</v>
      </c>
    </row>
    <row r="227" spans="1:7" ht="15.95" hidden="1" customHeight="1" x14ac:dyDescent="0.2">
      <c r="A227" s="43" t="s">
        <v>23</v>
      </c>
      <c r="B227" s="28" t="s">
        <v>200</v>
      </c>
      <c r="C227" s="92">
        <v>850</v>
      </c>
      <c r="D227" s="95">
        <v>11</v>
      </c>
      <c r="E227" s="95">
        <v>2</v>
      </c>
      <c r="F227" s="97"/>
      <c r="G227" s="97"/>
    </row>
    <row r="228" spans="1:7" ht="15.95" hidden="1" customHeight="1" x14ac:dyDescent="0.2">
      <c r="A228" s="43" t="s">
        <v>23</v>
      </c>
      <c r="B228" s="16" t="s">
        <v>200</v>
      </c>
      <c r="C228" s="17">
        <v>850</v>
      </c>
      <c r="D228" s="79">
        <v>11</v>
      </c>
      <c r="E228" s="80">
        <v>5</v>
      </c>
      <c r="F228" s="18"/>
      <c r="G228" s="18"/>
    </row>
    <row r="229" spans="1:7" s="168" customFormat="1" ht="48" hidden="1" customHeight="1" x14ac:dyDescent="0.2">
      <c r="A229" s="74" t="s">
        <v>60</v>
      </c>
      <c r="B229" s="9" t="s">
        <v>61</v>
      </c>
      <c r="C229" s="10"/>
      <c r="D229" s="7"/>
      <c r="E229" s="8"/>
      <c r="F229" s="11">
        <f>F230</f>
        <v>0</v>
      </c>
      <c r="G229" s="11">
        <f>G230</f>
        <v>0</v>
      </c>
    </row>
    <row r="230" spans="1:7" ht="32.1" hidden="1" customHeight="1" x14ac:dyDescent="0.2">
      <c r="A230" s="43" t="s">
        <v>344</v>
      </c>
      <c r="B230" s="16" t="s">
        <v>61</v>
      </c>
      <c r="C230" s="17">
        <v>200</v>
      </c>
      <c r="D230" s="14"/>
      <c r="E230" s="15"/>
      <c r="F230" s="18">
        <f>F231</f>
        <v>0</v>
      </c>
      <c r="G230" s="18">
        <f>G231</f>
        <v>0</v>
      </c>
    </row>
    <row r="231" spans="1:7" ht="32.1" hidden="1" customHeight="1" x14ac:dyDescent="0.2">
      <c r="A231" s="43" t="s">
        <v>21</v>
      </c>
      <c r="B231" s="16" t="s">
        <v>61</v>
      </c>
      <c r="C231" s="17">
        <v>240</v>
      </c>
      <c r="D231" s="14">
        <v>3</v>
      </c>
      <c r="E231" s="15">
        <v>9</v>
      </c>
      <c r="F231" s="18"/>
      <c r="G231" s="18"/>
    </row>
    <row r="232" spans="1:7" s="168" customFormat="1" ht="32.1" hidden="1" customHeight="1" x14ac:dyDescent="0.2">
      <c r="A232" s="74" t="s">
        <v>62</v>
      </c>
      <c r="B232" s="9" t="s">
        <v>63</v>
      </c>
      <c r="C232" s="10"/>
      <c r="D232" s="7"/>
      <c r="E232" s="8"/>
      <c r="F232" s="11">
        <f>F233</f>
        <v>0</v>
      </c>
      <c r="G232" s="11">
        <f>G233</f>
        <v>0</v>
      </c>
    </row>
    <row r="233" spans="1:7" ht="32.1" hidden="1" customHeight="1" x14ac:dyDescent="0.2">
      <c r="A233" s="43" t="s">
        <v>344</v>
      </c>
      <c r="B233" s="16" t="s">
        <v>63</v>
      </c>
      <c r="C233" s="17">
        <v>200</v>
      </c>
      <c r="D233" s="14"/>
      <c r="E233" s="15"/>
      <c r="F233" s="18">
        <f>F234</f>
        <v>0</v>
      </c>
      <c r="G233" s="18">
        <f>G234</f>
        <v>0</v>
      </c>
    </row>
    <row r="234" spans="1:7" ht="32.1" hidden="1" customHeight="1" x14ac:dyDescent="0.2">
      <c r="A234" s="43" t="s">
        <v>21</v>
      </c>
      <c r="B234" s="16" t="s">
        <v>63</v>
      </c>
      <c r="C234" s="17">
        <v>240</v>
      </c>
      <c r="D234" s="14">
        <v>3</v>
      </c>
      <c r="E234" s="15">
        <v>9</v>
      </c>
      <c r="F234" s="18"/>
      <c r="G234" s="18"/>
    </row>
    <row r="235" spans="1:7" s="168" customFormat="1" ht="32.1" hidden="1" customHeight="1" x14ac:dyDescent="0.2">
      <c r="A235" s="74" t="s">
        <v>64</v>
      </c>
      <c r="B235" s="9" t="s">
        <v>65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2.1" hidden="1" customHeight="1" x14ac:dyDescent="0.2">
      <c r="A236" s="43" t="s">
        <v>344</v>
      </c>
      <c r="B236" s="16" t="s">
        <v>65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2.1" hidden="1" customHeight="1" x14ac:dyDescent="0.2">
      <c r="A237" s="43" t="s">
        <v>21</v>
      </c>
      <c r="B237" s="16" t="s">
        <v>65</v>
      </c>
      <c r="C237" s="17">
        <v>240</v>
      </c>
      <c r="D237" s="14">
        <v>3</v>
      </c>
      <c r="E237" s="15">
        <v>9</v>
      </c>
      <c r="F237" s="18"/>
      <c r="G237" s="18"/>
    </row>
    <row r="238" spans="1:7" s="168" customFormat="1" ht="32.1" hidden="1" customHeight="1" x14ac:dyDescent="0.2">
      <c r="A238" s="74" t="s">
        <v>187</v>
      </c>
      <c r="B238" s="9" t="s">
        <v>341</v>
      </c>
      <c r="C238" s="10" t="s">
        <v>7</v>
      </c>
      <c r="D238" s="7"/>
      <c r="E238" s="8"/>
      <c r="F238" s="11">
        <f>F239</f>
        <v>0</v>
      </c>
      <c r="G238" s="11">
        <f>G239</f>
        <v>0</v>
      </c>
    </row>
    <row r="239" spans="1:7" ht="15.95" hidden="1" customHeight="1" x14ac:dyDescent="0.2">
      <c r="A239" s="98" t="s">
        <v>188</v>
      </c>
      <c r="B239" s="16" t="s">
        <v>341</v>
      </c>
      <c r="C239" s="92">
        <v>300</v>
      </c>
      <c r="D239" s="79"/>
      <c r="E239" s="80"/>
      <c r="F239" s="93">
        <f>F240</f>
        <v>0</v>
      </c>
      <c r="G239" s="93">
        <f>G240</f>
        <v>0</v>
      </c>
    </row>
    <row r="240" spans="1:7" ht="15.95" hidden="1" customHeight="1" x14ac:dyDescent="0.2">
      <c r="A240" s="98" t="s">
        <v>189</v>
      </c>
      <c r="B240" s="16" t="s">
        <v>341</v>
      </c>
      <c r="C240" s="92">
        <v>310</v>
      </c>
      <c r="D240" s="79">
        <v>10</v>
      </c>
      <c r="E240" s="80">
        <v>1</v>
      </c>
      <c r="F240" s="93"/>
      <c r="G240" s="93"/>
    </row>
    <row r="241" spans="1:7" s="168" customFormat="1" ht="15.95" hidden="1" customHeight="1" x14ac:dyDescent="0.2">
      <c r="A241" s="74" t="s">
        <v>150</v>
      </c>
      <c r="B241" s="9" t="s">
        <v>151</v>
      </c>
      <c r="C241" s="10"/>
      <c r="D241" s="7"/>
      <c r="E241" s="8"/>
      <c r="F241" s="11">
        <f>F242+F244</f>
        <v>0</v>
      </c>
      <c r="G241" s="11">
        <f>G242+G244</f>
        <v>0</v>
      </c>
    </row>
    <row r="242" spans="1:7" ht="32.1" hidden="1" customHeight="1" x14ac:dyDescent="0.2">
      <c r="A242" s="43" t="s">
        <v>344</v>
      </c>
      <c r="B242" s="16" t="s">
        <v>151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2.1" hidden="1" customHeight="1" x14ac:dyDescent="0.2">
      <c r="A243" s="43" t="s">
        <v>21</v>
      </c>
      <c r="B243" s="16" t="s">
        <v>151</v>
      </c>
      <c r="C243" s="17">
        <v>240</v>
      </c>
      <c r="D243" s="14">
        <v>5</v>
      </c>
      <c r="E243" s="15">
        <v>3</v>
      </c>
      <c r="F243" s="18"/>
      <c r="G243" s="18"/>
    </row>
    <row r="244" spans="1:7" ht="15.95" hidden="1" customHeight="1" x14ac:dyDescent="0.2">
      <c r="A244" s="43" t="s">
        <v>22</v>
      </c>
      <c r="B244" s="16" t="s">
        <v>151</v>
      </c>
      <c r="C244" s="17">
        <v>800</v>
      </c>
      <c r="D244" s="14"/>
      <c r="E244" s="15"/>
      <c r="F244" s="18">
        <f>F245</f>
        <v>0</v>
      </c>
      <c r="G244" s="18">
        <f>G245</f>
        <v>0</v>
      </c>
    </row>
    <row r="245" spans="1:7" ht="48" hidden="1" customHeight="1" x14ac:dyDescent="0.2">
      <c r="A245" s="43" t="s">
        <v>74</v>
      </c>
      <c r="B245" s="16" t="s">
        <v>151</v>
      </c>
      <c r="C245" s="17">
        <v>810</v>
      </c>
      <c r="D245" s="14">
        <v>5</v>
      </c>
      <c r="E245" s="15">
        <v>3</v>
      </c>
      <c r="F245" s="18"/>
      <c r="G245" s="18"/>
    </row>
    <row r="246" spans="1:7" s="168" customFormat="1" ht="15.95" customHeight="1" x14ac:dyDescent="0.2">
      <c r="A246" s="74" t="s">
        <v>11</v>
      </c>
      <c r="B246" s="9" t="s">
        <v>12</v>
      </c>
      <c r="C246" s="10" t="s">
        <v>7</v>
      </c>
      <c r="D246" s="7"/>
      <c r="E246" s="8"/>
      <c r="F246" s="11">
        <f>F247</f>
        <v>597.29999999999995</v>
      </c>
      <c r="G246" s="11">
        <f>G247</f>
        <v>597.29999999999995</v>
      </c>
    </row>
    <row r="247" spans="1:7" ht="63.95" customHeight="1" x14ac:dyDescent="0.2">
      <c r="A247" s="43" t="s">
        <v>13</v>
      </c>
      <c r="B247" s="16" t="s">
        <v>12</v>
      </c>
      <c r="C247" s="17">
        <v>100</v>
      </c>
      <c r="D247" s="14"/>
      <c r="E247" s="15"/>
      <c r="F247" s="18">
        <f>F248</f>
        <v>597.29999999999995</v>
      </c>
      <c r="G247" s="18">
        <f>G248</f>
        <v>597.29999999999995</v>
      </c>
    </row>
    <row r="248" spans="1:7" ht="32.1" customHeight="1" x14ac:dyDescent="0.2">
      <c r="A248" s="43" t="s">
        <v>14</v>
      </c>
      <c r="B248" s="16" t="s">
        <v>12</v>
      </c>
      <c r="C248" s="17">
        <v>120</v>
      </c>
      <c r="D248" s="14">
        <v>1</v>
      </c>
      <c r="E248" s="15">
        <v>2</v>
      </c>
      <c r="F248" s="18">
        <v>597.29999999999995</v>
      </c>
      <c r="G248" s="18">
        <v>597.29999999999995</v>
      </c>
    </row>
    <row r="249" spans="1:7" s="168" customFormat="1" ht="48" hidden="1" customHeight="1" x14ac:dyDescent="0.2">
      <c r="A249" s="74" t="s">
        <v>121</v>
      </c>
      <c r="B249" s="9" t="s">
        <v>127</v>
      </c>
      <c r="C249" s="10"/>
      <c r="D249" s="7"/>
      <c r="E249" s="8"/>
      <c r="F249" s="11">
        <f>F250</f>
        <v>0</v>
      </c>
      <c r="G249" s="11">
        <f>G250</f>
        <v>0</v>
      </c>
    </row>
    <row r="250" spans="1:7" ht="15.95" hidden="1" customHeight="1" x14ac:dyDescent="0.2">
      <c r="A250" s="43" t="s">
        <v>22</v>
      </c>
      <c r="B250" s="16" t="s">
        <v>127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 x14ac:dyDescent="0.2">
      <c r="A251" s="43" t="s">
        <v>74</v>
      </c>
      <c r="B251" s="16" t="s">
        <v>127</v>
      </c>
      <c r="C251" s="17">
        <v>810</v>
      </c>
      <c r="D251" s="14">
        <v>5</v>
      </c>
      <c r="E251" s="15">
        <v>2</v>
      </c>
      <c r="F251" s="18"/>
      <c r="G251" s="18"/>
    </row>
    <row r="252" spans="1:7" s="168" customFormat="1" ht="63.95" hidden="1" customHeight="1" x14ac:dyDescent="0.2">
      <c r="A252" s="74" t="s">
        <v>123</v>
      </c>
      <c r="B252" s="9" t="s">
        <v>128</v>
      </c>
      <c r="C252" s="10"/>
      <c r="D252" s="7"/>
      <c r="E252" s="8"/>
      <c r="F252" s="11">
        <f>F253</f>
        <v>0</v>
      </c>
      <c r="G252" s="11">
        <f>G253</f>
        <v>0</v>
      </c>
    </row>
    <row r="253" spans="1:7" ht="15.95" hidden="1" customHeight="1" x14ac:dyDescent="0.2">
      <c r="A253" s="43" t="s">
        <v>22</v>
      </c>
      <c r="B253" s="16" t="s">
        <v>128</v>
      </c>
      <c r="C253" s="17">
        <v>800</v>
      </c>
      <c r="D253" s="14"/>
      <c r="E253" s="15"/>
      <c r="F253" s="18">
        <f>F254</f>
        <v>0</v>
      </c>
      <c r="G253" s="18">
        <f>G254</f>
        <v>0</v>
      </c>
    </row>
    <row r="254" spans="1:7" ht="48" hidden="1" customHeight="1" x14ac:dyDescent="0.2">
      <c r="A254" s="43" t="s">
        <v>74</v>
      </c>
      <c r="B254" s="16" t="s">
        <v>128</v>
      </c>
      <c r="C254" s="17">
        <v>810</v>
      </c>
      <c r="D254" s="14">
        <v>5</v>
      </c>
      <c r="E254" s="15">
        <v>2</v>
      </c>
      <c r="F254" s="18"/>
      <c r="G254" s="18"/>
    </row>
    <row r="255" spans="1:7" s="168" customFormat="1" ht="32.1" hidden="1" customHeight="1" x14ac:dyDescent="0.2">
      <c r="A255" s="74" t="s">
        <v>112</v>
      </c>
      <c r="B255" s="9" t="s">
        <v>113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95" hidden="1" customHeight="1" x14ac:dyDescent="0.2">
      <c r="A256" s="43" t="s">
        <v>22</v>
      </c>
      <c r="B256" s="16" t="s">
        <v>113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 x14ac:dyDescent="0.2">
      <c r="A257" s="43" t="s">
        <v>74</v>
      </c>
      <c r="B257" s="16" t="s">
        <v>113</v>
      </c>
      <c r="C257" s="17">
        <v>810</v>
      </c>
      <c r="D257" s="14">
        <v>5</v>
      </c>
      <c r="E257" s="15">
        <v>1</v>
      </c>
      <c r="F257" s="18"/>
      <c r="G257" s="18"/>
    </row>
    <row r="258" spans="1:7" s="168" customFormat="1" ht="15.95" hidden="1" customHeight="1" x14ac:dyDescent="0.2">
      <c r="A258" s="74" t="s">
        <v>152</v>
      </c>
      <c r="B258" s="9" t="s">
        <v>153</v>
      </c>
      <c r="C258" s="10"/>
      <c r="D258" s="7"/>
      <c r="E258" s="8"/>
      <c r="F258" s="11">
        <f>F259+F261</f>
        <v>0</v>
      </c>
      <c r="G258" s="11">
        <f>G259+G261</f>
        <v>0</v>
      </c>
    </row>
    <row r="259" spans="1:7" ht="32.1" hidden="1" customHeight="1" x14ac:dyDescent="0.2">
      <c r="A259" s="43" t="s">
        <v>344</v>
      </c>
      <c r="B259" s="16" t="s">
        <v>153</v>
      </c>
      <c r="C259" s="17">
        <v>200</v>
      </c>
      <c r="D259" s="14"/>
      <c r="E259" s="15"/>
      <c r="F259" s="18">
        <f>F260</f>
        <v>0</v>
      </c>
      <c r="G259" s="18">
        <f>G260</f>
        <v>0</v>
      </c>
    </row>
    <row r="260" spans="1:7" ht="32.1" hidden="1" customHeight="1" x14ac:dyDescent="0.2">
      <c r="A260" s="43" t="s">
        <v>21</v>
      </c>
      <c r="B260" s="16" t="s">
        <v>153</v>
      </c>
      <c r="C260" s="17">
        <v>240</v>
      </c>
      <c r="D260" s="14">
        <v>5</v>
      </c>
      <c r="E260" s="15">
        <v>3</v>
      </c>
      <c r="F260" s="18"/>
      <c r="G260" s="18"/>
    </row>
    <row r="261" spans="1:7" ht="15.95" hidden="1" customHeight="1" x14ac:dyDescent="0.2">
      <c r="A261" s="43" t="s">
        <v>22</v>
      </c>
      <c r="B261" s="16" t="s">
        <v>153</v>
      </c>
      <c r="C261" s="17">
        <v>800</v>
      </c>
      <c r="D261" s="14"/>
      <c r="E261" s="15"/>
      <c r="F261" s="18">
        <f>F262</f>
        <v>0</v>
      </c>
      <c r="G261" s="18">
        <f>G262</f>
        <v>0</v>
      </c>
    </row>
    <row r="262" spans="1:7" ht="48" hidden="1" customHeight="1" x14ac:dyDescent="0.2">
      <c r="A262" s="43" t="s">
        <v>74</v>
      </c>
      <c r="B262" s="16" t="s">
        <v>153</v>
      </c>
      <c r="C262" s="17">
        <v>810</v>
      </c>
      <c r="D262" s="14">
        <v>5</v>
      </c>
      <c r="E262" s="15">
        <v>3</v>
      </c>
      <c r="F262" s="18"/>
      <c r="G262" s="18"/>
    </row>
    <row r="263" spans="1:7" s="168" customFormat="1" ht="32.1" hidden="1" customHeight="1" x14ac:dyDescent="0.2">
      <c r="A263" s="74" t="s">
        <v>17</v>
      </c>
      <c r="B263" s="9" t="s">
        <v>18</v>
      </c>
      <c r="C263" s="10" t="s">
        <v>7</v>
      </c>
      <c r="D263" s="7"/>
      <c r="E263" s="8"/>
      <c r="F263" s="11">
        <f>F264</f>
        <v>0</v>
      </c>
      <c r="G263" s="11">
        <f>G264</f>
        <v>0</v>
      </c>
    </row>
    <row r="264" spans="1:7" ht="63.95" hidden="1" customHeight="1" x14ac:dyDescent="0.2">
      <c r="A264" s="43" t="s">
        <v>13</v>
      </c>
      <c r="B264" s="16" t="s">
        <v>18</v>
      </c>
      <c r="C264" s="17">
        <v>100</v>
      </c>
      <c r="D264" s="14"/>
      <c r="E264" s="15"/>
      <c r="F264" s="18">
        <f>F265</f>
        <v>0</v>
      </c>
      <c r="G264" s="18">
        <f>G265</f>
        <v>0</v>
      </c>
    </row>
    <row r="265" spans="1:7" ht="32.1" hidden="1" customHeight="1" x14ac:dyDescent="0.2">
      <c r="A265" s="43" t="s">
        <v>14</v>
      </c>
      <c r="B265" s="16" t="s">
        <v>18</v>
      </c>
      <c r="C265" s="17">
        <v>120</v>
      </c>
      <c r="D265" s="14">
        <v>1</v>
      </c>
      <c r="E265" s="15">
        <v>3</v>
      </c>
      <c r="F265" s="18"/>
      <c r="G265" s="18"/>
    </row>
    <row r="266" spans="1:7" s="168" customFormat="1" ht="48" hidden="1" customHeight="1" x14ac:dyDescent="0.2">
      <c r="A266" s="74" t="s">
        <v>88</v>
      </c>
      <c r="B266" s="9" t="s">
        <v>89</v>
      </c>
      <c r="C266" s="10"/>
      <c r="D266" s="7"/>
      <c r="E266" s="8"/>
      <c r="F266" s="11">
        <f>F267+F269+F271</f>
        <v>0</v>
      </c>
      <c r="G266" s="11">
        <f>G267+G269+G271</f>
        <v>0</v>
      </c>
    </row>
    <row r="267" spans="1:7" ht="32.1" hidden="1" customHeight="1" x14ac:dyDescent="0.2">
      <c r="A267" s="43" t="s">
        <v>344</v>
      </c>
      <c r="B267" s="16" t="s">
        <v>89</v>
      </c>
      <c r="C267" s="17">
        <v>200</v>
      </c>
      <c r="D267" s="14"/>
      <c r="E267" s="15"/>
      <c r="F267" s="18">
        <f>F268</f>
        <v>0</v>
      </c>
      <c r="G267" s="18">
        <f>G268</f>
        <v>0</v>
      </c>
    </row>
    <row r="268" spans="1:7" ht="32.1" hidden="1" customHeight="1" x14ac:dyDescent="0.2">
      <c r="A268" s="43" t="s">
        <v>21</v>
      </c>
      <c r="B268" s="16" t="s">
        <v>89</v>
      </c>
      <c r="C268" s="17">
        <v>240</v>
      </c>
      <c r="D268" s="14">
        <v>4</v>
      </c>
      <c r="E268" s="15">
        <v>9</v>
      </c>
      <c r="F268" s="18"/>
      <c r="G268" s="18"/>
    </row>
    <row r="269" spans="1:7" ht="32.1" hidden="1" customHeight="1" x14ac:dyDescent="0.2">
      <c r="A269" s="43" t="s">
        <v>70</v>
      </c>
      <c r="B269" s="16" t="s">
        <v>89</v>
      </c>
      <c r="C269" s="17">
        <v>400</v>
      </c>
      <c r="D269" s="14"/>
      <c r="E269" s="15"/>
      <c r="F269" s="18">
        <f>F270</f>
        <v>0</v>
      </c>
      <c r="G269" s="18">
        <f>G270</f>
        <v>0</v>
      </c>
    </row>
    <row r="270" spans="1:7" ht="15.95" hidden="1" customHeight="1" x14ac:dyDescent="0.2">
      <c r="A270" s="43" t="s">
        <v>71</v>
      </c>
      <c r="B270" s="16" t="s">
        <v>89</v>
      </c>
      <c r="C270" s="17">
        <v>410</v>
      </c>
      <c r="D270" s="14">
        <v>4</v>
      </c>
      <c r="E270" s="15">
        <v>9</v>
      </c>
      <c r="F270" s="18"/>
      <c r="G270" s="18"/>
    </row>
    <row r="271" spans="1:7" ht="15.95" hidden="1" customHeight="1" x14ac:dyDescent="0.2">
      <c r="A271" s="43" t="s">
        <v>22</v>
      </c>
      <c r="B271" s="16" t="s">
        <v>89</v>
      </c>
      <c r="C271" s="17">
        <v>800</v>
      </c>
      <c r="D271" s="14"/>
      <c r="E271" s="15"/>
      <c r="F271" s="18">
        <f>F272</f>
        <v>0</v>
      </c>
      <c r="G271" s="18">
        <f>G272</f>
        <v>0</v>
      </c>
    </row>
    <row r="272" spans="1:7" ht="48" hidden="1" customHeight="1" x14ac:dyDescent="0.2">
      <c r="A272" s="43" t="s">
        <v>74</v>
      </c>
      <c r="B272" s="16" t="s">
        <v>89</v>
      </c>
      <c r="C272" s="17">
        <v>810</v>
      </c>
      <c r="D272" s="14">
        <v>4</v>
      </c>
      <c r="E272" s="15">
        <v>9</v>
      </c>
      <c r="F272" s="18"/>
      <c r="G272" s="18"/>
    </row>
    <row r="273" spans="1:7" s="168" customFormat="1" ht="32.1" hidden="1" customHeight="1" x14ac:dyDescent="0.2">
      <c r="A273" s="74" t="s">
        <v>154</v>
      </c>
      <c r="B273" s="9" t="s">
        <v>155</v>
      </c>
      <c r="C273" s="10"/>
      <c r="D273" s="7"/>
      <c r="E273" s="8"/>
      <c r="F273" s="11">
        <f>F274+F276</f>
        <v>0</v>
      </c>
      <c r="G273" s="11">
        <f>G274+G276</f>
        <v>0</v>
      </c>
    </row>
    <row r="274" spans="1:7" ht="32.1" hidden="1" customHeight="1" x14ac:dyDescent="0.2">
      <c r="A274" s="43" t="s">
        <v>344</v>
      </c>
      <c r="B274" s="16" t="s">
        <v>155</v>
      </c>
      <c r="C274" s="17">
        <v>200</v>
      </c>
      <c r="D274" s="14"/>
      <c r="E274" s="15"/>
      <c r="F274" s="18">
        <f>F275</f>
        <v>0</v>
      </c>
      <c r="G274" s="18">
        <f>G275</f>
        <v>0</v>
      </c>
    </row>
    <row r="275" spans="1:7" ht="32.1" hidden="1" customHeight="1" x14ac:dyDescent="0.2">
      <c r="A275" s="43" t="s">
        <v>21</v>
      </c>
      <c r="B275" s="16" t="s">
        <v>155</v>
      </c>
      <c r="C275" s="29">
        <v>240</v>
      </c>
      <c r="D275" s="14">
        <v>5</v>
      </c>
      <c r="E275" s="15">
        <v>3</v>
      </c>
      <c r="F275" s="30"/>
      <c r="G275" s="30"/>
    </row>
    <row r="276" spans="1:7" ht="15.95" hidden="1" customHeight="1" x14ac:dyDescent="0.2">
      <c r="A276" s="43" t="s">
        <v>22</v>
      </c>
      <c r="B276" s="28" t="s">
        <v>155</v>
      </c>
      <c r="C276" s="29">
        <v>800</v>
      </c>
      <c r="D276" s="14"/>
      <c r="E276" s="15"/>
      <c r="F276" s="30">
        <f>F277</f>
        <v>0</v>
      </c>
      <c r="G276" s="30">
        <f>G277</f>
        <v>0</v>
      </c>
    </row>
    <row r="277" spans="1:7" ht="48" hidden="1" customHeight="1" x14ac:dyDescent="0.2">
      <c r="A277" s="43" t="s">
        <v>74</v>
      </c>
      <c r="B277" s="28" t="s">
        <v>155</v>
      </c>
      <c r="C277" s="17">
        <v>810</v>
      </c>
      <c r="D277" s="14">
        <v>5</v>
      </c>
      <c r="E277" s="15">
        <v>3</v>
      </c>
      <c r="F277" s="30"/>
      <c r="G277" s="30"/>
    </row>
    <row r="278" spans="1:7" s="168" customFormat="1" ht="32.1" hidden="1" customHeight="1" x14ac:dyDescent="0.2">
      <c r="A278" s="74" t="s">
        <v>32</v>
      </c>
      <c r="B278" s="22" t="s">
        <v>33</v>
      </c>
      <c r="C278" s="10"/>
      <c r="D278" s="7"/>
      <c r="E278" s="8"/>
      <c r="F278" s="24">
        <f>F279</f>
        <v>0</v>
      </c>
      <c r="G278" s="24">
        <f>G279</f>
        <v>0</v>
      </c>
    </row>
    <row r="279" spans="1:7" ht="32.1" hidden="1" customHeight="1" x14ac:dyDescent="0.2">
      <c r="A279" s="43" t="s">
        <v>344</v>
      </c>
      <c r="B279" s="28" t="s">
        <v>33</v>
      </c>
      <c r="C279" s="29">
        <v>200</v>
      </c>
      <c r="D279" s="14"/>
      <c r="E279" s="15"/>
      <c r="F279" s="30">
        <f>F280</f>
        <v>0</v>
      </c>
      <c r="G279" s="30">
        <f>G280</f>
        <v>0</v>
      </c>
    </row>
    <row r="280" spans="1:7" ht="32.1" hidden="1" customHeight="1" x14ac:dyDescent="0.2">
      <c r="A280" s="43" t="s">
        <v>21</v>
      </c>
      <c r="B280" s="28" t="s">
        <v>33</v>
      </c>
      <c r="C280" s="17">
        <v>240</v>
      </c>
      <c r="D280" s="14">
        <v>1</v>
      </c>
      <c r="E280" s="15">
        <v>7</v>
      </c>
      <c r="F280" s="30"/>
      <c r="G280" s="30"/>
    </row>
    <row r="281" spans="1:7" s="168" customFormat="1" ht="48" hidden="1" customHeight="1" x14ac:dyDescent="0.2">
      <c r="A281" s="74" t="s">
        <v>90</v>
      </c>
      <c r="B281" s="22" t="s">
        <v>91</v>
      </c>
      <c r="C281" s="10"/>
      <c r="D281" s="7"/>
      <c r="E281" s="8"/>
      <c r="F281" s="24">
        <f>F282+F284+F286</f>
        <v>0</v>
      </c>
      <c r="G281" s="24">
        <f>G282+G284+G286</f>
        <v>0</v>
      </c>
    </row>
    <row r="282" spans="1:7" ht="32.1" hidden="1" customHeight="1" x14ac:dyDescent="0.2">
      <c r="A282" s="43" t="s">
        <v>344</v>
      </c>
      <c r="B282" s="16" t="s">
        <v>91</v>
      </c>
      <c r="C282" s="17">
        <v>200</v>
      </c>
      <c r="D282" s="14"/>
      <c r="E282" s="15"/>
      <c r="F282" s="18">
        <f>F283</f>
        <v>0</v>
      </c>
      <c r="G282" s="18">
        <f>G283</f>
        <v>0</v>
      </c>
    </row>
    <row r="283" spans="1:7" ht="32.1" hidden="1" customHeight="1" x14ac:dyDescent="0.2">
      <c r="A283" s="43" t="s">
        <v>21</v>
      </c>
      <c r="B283" s="16" t="s">
        <v>91</v>
      </c>
      <c r="C283" s="17">
        <v>240</v>
      </c>
      <c r="D283" s="14">
        <v>4</v>
      </c>
      <c r="E283" s="15">
        <v>9</v>
      </c>
      <c r="F283" s="18"/>
      <c r="G283" s="18"/>
    </row>
    <row r="284" spans="1:7" ht="32.1" hidden="1" customHeight="1" x14ac:dyDescent="0.2">
      <c r="A284" s="43" t="s">
        <v>70</v>
      </c>
      <c r="B284" s="16" t="s">
        <v>91</v>
      </c>
      <c r="C284" s="29">
        <v>400</v>
      </c>
      <c r="D284" s="26"/>
      <c r="E284" s="27"/>
      <c r="F284" s="30">
        <f>F285</f>
        <v>0</v>
      </c>
      <c r="G284" s="30">
        <f>G285</f>
        <v>0</v>
      </c>
    </row>
    <row r="285" spans="1:7" ht="15.95" hidden="1" customHeight="1" x14ac:dyDescent="0.2">
      <c r="A285" s="43" t="s">
        <v>71</v>
      </c>
      <c r="B285" s="16" t="s">
        <v>91</v>
      </c>
      <c r="C285" s="35">
        <v>410</v>
      </c>
      <c r="D285" s="32">
        <v>4</v>
      </c>
      <c r="E285" s="33">
        <v>9</v>
      </c>
      <c r="F285" s="36"/>
      <c r="G285" s="36"/>
    </row>
    <row r="286" spans="1:7" ht="15.95" hidden="1" customHeight="1" x14ac:dyDescent="0.2">
      <c r="A286" s="43" t="s">
        <v>22</v>
      </c>
      <c r="B286" s="16" t="s">
        <v>91</v>
      </c>
      <c r="C286" s="17">
        <v>800</v>
      </c>
      <c r="D286" s="14"/>
      <c r="E286" s="15"/>
      <c r="F286" s="18">
        <f>F287</f>
        <v>0</v>
      </c>
      <c r="G286" s="18">
        <f>G287</f>
        <v>0</v>
      </c>
    </row>
    <row r="287" spans="1:7" ht="48" hidden="1" customHeight="1" x14ac:dyDescent="0.2">
      <c r="A287" s="43" t="s">
        <v>74</v>
      </c>
      <c r="B287" s="16" t="s">
        <v>91</v>
      </c>
      <c r="C287" s="17">
        <v>810</v>
      </c>
      <c r="D287" s="14">
        <v>4</v>
      </c>
      <c r="E287" s="15">
        <v>9</v>
      </c>
      <c r="F287" s="18"/>
      <c r="G287" s="18"/>
    </row>
    <row r="288" spans="1:7" s="168" customFormat="1" ht="15.75" hidden="1" x14ac:dyDescent="0.2">
      <c r="A288" s="74" t="s">
        <v>34</v>
      </c>
      <c r="B288" s="9" t="s">
        <v>35</v>
      </c>
      <c r="C288" s="10"/>
      <c r="D288" s="7"/>
      <c r="E288" s="8"/>
      <c r="F288" s="11">
        <f>F289</f>
        <v>0</v>
      </c>
      <c r="G288" s="11">
        <f>G289</f>
        <v>0</v>
      </c>
    </row>
    <row r="289" spans="1:7" ht="32.1" hidden="1" customHeight="1" x14ac:dyDescent="0.2">
      <c r="A289" s="43" t="s">
        <v>344</v>
      </c>
      <c r="B289" s="16" t="s">
        <v>35</v>
      </c>
      <c r="C289" s="29">
        <v>200</v>
      </c>
      <c r="D289" s="26"/>
      <c r="E289" s="27"/>
      <c r="F289" s="30">
        <f>F290</f>
        <v>0</v>
      </c>
      <c r="G289" s="30">
        <f>G290</f>
        <v>0</v>
      </c>
    </row>
    <row r="290" spans="1:7" ht="32.1" hidden="1" customHeight="1" x14ac:dyDescent="0.2">
      <c r="A290" s="43" t="s">
        <v>21</v>
      </c>
      <c r="B290" s="16" t="s">
        <v>35</v>
      </c>
      <c r="C290" s="35">
        <v>240</v>
      </c>
      <c r="D290" s="32">
        <v>1</v>
      </c>
      <c r="E290" s="33">
        <v>7</v>
      </c>
      <c r="F290" s="36"/>
      <c r="G290" s="36"/>
    </row>
    <row r="291" spans="1:7" s="168" customFormat="1" ht="32.1" hidden="1" customHeight="1" x14ac:dyDescent="0.2">
      <c r="A291" s="74" t="s">
        <v>95</v>
      </c>
      <c r="B291" s="9" t="s">
        <v>96</v>
      </c>
      <c r="C291" s="10"/>
      <c r="D291" s="7"/>
      <c r="E291" s="8"/>
      <c r="F291" s="11">
        <f>F292</f>
        <v>0</v>
      </c>
      <c r="G291" s="11">
        <f>G292</f>
        <v>0</v>
      </c>
    </row>
    <row r="292" spans="1:7" ht="32.1" hidden="1" customHeight="1" x14ac:dyDescent="0.2">
      <c r="A292" s="43" t="s">
        <v>344</v>
      </c>
      <c r="B292" s="16" t="s">
        <v>96</v>
      </c>
      <c r="C292" s="17">
        <v>200</v>
      </c>
      <c r="D292" s="14"/>
      <c r="E292" s="15"/>
      <c r="F292" s="18">
        <f>F293</f>
        <v>0</v>
      </c>
      <c r="G292" s="18">
        <f>G293</f>
        <v>0</v>
      </c>
    </row>
    <row r="293" spans="1:7" ht="32.1" hidden="1" customHeight="1" x14ac:dyDescent="0.2">
      <c r="A293" s="43" t="s">
        <v>21</v>
      </c>
      <c r="B293" s="16" t="s">
        <v>96</v>
      </c>
      <c r="C293" s="17">
        <v>240</v>
      </c>
      <c r="D293" s="14">
        <v>4</v>
      </c>
      <c r="E293" s="15">
        <v>12</v>
      </c>
      <c r="F293" s="18"/>
      <c r="G293" s="18"/>
    </row>
    <row r="294" spans="1:7" s="168" customFormat="1" ht="32.1" hidden="1" customHeight="1" x14ac:dyDescent="0.2">
      <c r="A294" s="74" t="s">
        <v>108</v>
      </c>
      <c r="B294" s="9" t="s">
        <v>109</v>
      </c>
      <c r="C294" s="10"/>
      <c r="D294" s="7"/>
      <c r="E294" s="8"/>
      <c r="F294" s="11">
        <f>F295+F298+F301</f>
        <v>0</v>
      </c>
      <c r="G294" s="11">
        <f>G295+G298+G301</f>
        <v>0</v>
      </c>
    </row>
    <row r="295" spans="1:7" ht="32.1" hidden="1" customHeight="1" x14ac:dyDescent="0.2">
      <c r="A295" s="43" t="s">
        <v>344</v>
      </c>
      <c r="B295" s="16" t="s">
        <v>109</v>
      </c>
      <c r="C295" s="17">
        <v>200</v>
      </c>
      <c r="D295" s="14"/>
      <c r="E295" s="15"/>
      <c r="F295" s="18">
        <f>F296+F297</f>
        <v>0</v>
      </c>
      <c r="G295" s="18">
        <f>G296+G297</f>
        <v>0</v>
      </c>
    </row>
    <row r="296" spans="1:7" ht="32.1" hidden="1" customHeight="1" x14ac:dyDescent="0.2">
      <c r="A296" s="43" t="s">
        <v>21</v>
      </c>
      <c r="B296" s="16" t="s">
        <v>109</v>
      </c>
      <c r="C296" s="17">
        <v>240</v>
      </c>
      <c r="D296" s="14">
        <v>5</v>
      </c>
      <c r="E296" s="15">
        <v>1</v>
      </c>
      <c r="F296" s="18"/>
      <c r="G296" s="18"/>
    </row>
    <row r="297" spans="1:7" ht="32.1" hidden="1" customHeight="1" x14ac:dyDescent="0.2">
      <c r="A297" s="43" t="s">
        <v>21</v>
      </c>
      <c r="B297" s="16" t="s">
        <v>109</v>
      </c>
      <c r="C297" s="29">
        <v>240</v>
      </c>
      <c r="D297" s="26">
        <v>5</v>
      </c>
      <c r="E297" s="27">
        <v>2</v>
      </c>
      <c r="F297" s="30"/>
      <c r="G297" s="30"/>
    </row>
    <row r="298" spans="1:7" ht="32.1" hidden="1" customHeight="1" x14ac:dyDescent="0.2">
      <c r="A298" s="43" t="s">
        <v>70</v>
      </c>
      <c r="B298" s="16" t="s">
        <v>109</v>
      </c>
      <c r="C298" s="17">
        <v>400</v>
      </c>
      <c r="D298" s="14"/>
      <c r="E298" s="15"/>
      <c r="F298" s="18">
        <f>F299+F300</f>
        <v>0</v>
      </c>
      <c r="G298" s="18">
        <f>G299+G300</f>
        <v>0</v>
      </c>
    </row>
    <row r="299" spans="1:7" ht="15.95" hidden="1" customHeight="1" x14ac:dyDescent="0.2">
      <c r="A299" s="43" t="s">
        <v>71</v>
      </c>
      <c r="B299" s="16" t="s">
        <v>109</v>
      </c>
      <c r="C299" s="29">
        <v>410</v>
      </c>
      <c r="D299" s="26">
        <v>5</v>
      </c>
      <c r="E299" s="27">
        <v>1</v>
      </c>
      <c r="F299" s="30"/>
      <c r="G299" s="30"/>
    </row>
    <row r="300" spans="1:7" ht="15.95" hidden="1" customHeight="1" x14ac:dyDescent="0.2">
      <c r="A300" s="43" t="s">
        <v>71</v>
      </c>
      <c r="B300" s="16" t="s">
        <v>109</v>
      </c>
      <c r="C300" s="29">
        <v>410</v>
      </c>
      <c r="D300" s="26">
        <v>5</v>
      </c>
      <c r="E300" s="27">
        <v>2</v>
      </c>
      <c r="F300" s="30"/>
      <c r="G300" s="30"/>
    </row>
    <row r="301" spans="1:7" ht="15.95" hidden="1" customHeight="1" x14ac:dyDescent="0.2">
      <c r="A301" s="43" t="s">
        <v>22</v>
      </c>
      <c r="B301" s="16" t="s">
        <v>109</v>
      </c>
      <c r="C301" s="29">
        <v>800</v>
      </c>
      <c r="D301" s="26">
        <v>5</v>
      </c>
      <c r="E301" s="27">
        <v>1</v>
      </c>
      <c r="F301" s="30">
        <f>F302+F303+F304+F305</f>
        <v>0</v>
      </c>
      <c r="G301" s="30">
        <f>G302+G303+G304+G305</f>
        <v>0</v>
      </c>
    </row>
    <row r="302" spans="1:7" ht="48" hidden="1" customHeight="1" x14ac:dyDescent="0.2">
      <c r="A302" s="43" t="s">
        <v>74</v>
      </c>
      <c r="B302" s="16" t="s">
        <v>109</v>
      </c>
      <c r="C302" s="29">
        <v>810</v>
      </c>
      <c r="D302" s="26">
        <v>5</v>
      </c>
      <c r="E302" s="27">
        <v>1</v>
      </c>
      <c r="F302" s="30"/>
      <c r="G302" s="30"/>
    </row>
    <row r="303" spans="1:7" ht="48" hidden="1" customHeight="1" x14ac:dyDescent="0.2">
      <c r="A303" s="43" t="s">
        <v>74</v>
      </c>
      <c r="B303" s="16" t="s">
        <v>109</v>
      </c>
      <c r="C303" s="17">
        <v>810</v>
      </c>
      <c r="D303" s="14">
        <v>5</v>
      </c>
      <c r="E303" s="15">
        <v>2</v>
      </c>
      <c r="F303" s="18"/>
      <c r="G303" s="18"/>
    </row>
    <row r="304" spans="1:7" ht="15.95" hidden="1" customHeight="1" x14ac:dyDescent="0.2">
      <c r="A304" s="43" t="s">
        <v>44</v>
      </c>
      <c r="B304" s="16" t="s">
        <v>109</v>
      </c>
      <c r="C304" s="17">
        <v>830</v>
      </c>
      <c r="D304" s="14">
        <v>5</v>
      </c>
      <c r="E304" s="15">
        <v>2</v>
      </c>
      <c r="F304" s="18"/>
      <c r="G304" s="18"/>
    </row>
    <row r="305" spans="1:7" ht="15.95" hidden="1" customHeight="1" x14ac:dyDescent="0.2">
      <c r="A305" s="43" t="s">
        <v>23</v>
      </c>
      <c r="B305" s="16" t="s">
        <v>109</v>
      </c>
      <c r="C305" s="17">
        <v>850</v>
      </c>
      <c r="D305" s="14">
        <v>5</v>
      </c>
      <c r="E305" s="15">
        <v>2</v>
      </c>
      <c r="F305" s="18"/>
      <c r="G305" s="18"/>
    </row>
    <row r="306" spans="1:7" s="168" customFormat="1" ht="15.95" hidden="1" customHeight="1" x14ac:dyDescent="0.2">
      <c r="A306" s="74" t="s">
        <v>110</v>
      </c>
      <c r="B306" s="9" t="s">
        <v>111</v>
      </c>
      <c r="C306" s="23"/>
      <c r="D306" s="20"/>
      <c r="E306" s="21"/>
      <c r="F306" s="24">
        <f>F307+F309+F311</f>
        <v>0</v>
      </c>
      <c r="G306" s="24">
        <f>G307+G309+G311</f>
        <v>0</v>
      </c>
    </row>
    <row r="307" spans="1:7" ht="32.1" hidden="1" customHeight="1" x14ac:dyDescent="0.2">
      <c r="A307" s="43" t="s">
        <v>344</v>
      </c>
      <c r="B307" s="16" t="s">
        <v>111</v>
      </c>
      <c r="C307" s="35">
        <v>200</v>
      </c>
      <c r="D307" s="32"/>
      <c r="E307" s="33"/>
      <c r="F307" s="36">
        <f>F308</f>
        <v>0</v>
      </c>
      <c r="G307" s="36">
        <f>G308</f>
        <v>0</v>
      </c>
    </row>
    <row r="308" spans="1:7" ht="32.1" hidden="1" customHeight="1" x14ac:dyDescent="0.2">
      <c r="A308" s="43" t="s">
        <v>21</v>
      </c>
      <c r="B308" s="16" t="s">
        <v>111</v>
      </c>
      <c r="C308" s="17">
        <v>240</v>
      </c>
      <c r="D308" s="14">
        <v>5</v>
      </c>
      <c r="E308" s="15">
        <v>1</v>
      </c>
      <c r="F308" s="18"/>
      <c r="G308" s="18"/>
    </row>
    <row r="309" spans="1:7" ht="32.1" hidden="1" customHeight="1" x14ac:dyDescent="0.2">
      <c r="A309" s="43" t="s">
        <v>70</v>
      </c>
      <c r="B309" s="16" t="s">
        <v>111</v>
      </c>
      <c r="C309" s="17">
        <v>400</v>
      </c>
      <c r="D309" s="14"/>
      <c r="E309" s="15"/>
      <c r="F309" s="18">
        <f>F310</f>
        <v>0</v>
      </c>
      <c r="G309" s="18">
        <f>G310</f>
        <v>0</v>
      </c>
    </row>
    <row r="310" spans="1:7" ht="15.95" hidden="1" customHeight="1" x14ac:dyDescent="0.2">
      <c r="A310" s="43" t="s">
        <v>71</v>
      </c>
      <c r="B310" s="16" t="s">
        <v>111</v>
      </c>
      <c r="C310" s="17">
        <v>410</v>
      </c>
      <c r="D310" s="14">
        <v>5</v>
      </c>
      <c r="E310" s="15">
        <v>1</v>
      </c>
      <c r="F310" s="18"/>
      <c r="G310" s="18"/>
    </row>
    <row r="311" spans="1:7" ht="15.95" hidden="1" customHeight="1" x14ac:dyDescent="0.2">
      <c r="A311" s="43" t="s">
        <v>22</v>
      </c>
      <c r="B311" s="16" t="s">
        <v>111</v>
      </c>
      <c r="C311" s="29">
        <v>800</v>
      </c>
      <c r="D311" s="26"/>
      <c r="E311" s="27"/>
      <c r="F311" s="30">
        <f>F312</f>
        <v>0</v>
      </c>
      <c r="G311" s="30">
        <f>G312</f>
        <v>0</v>
      </c>
    </row>
    <row r="312" spans="1:7" ht="48" hidden="1" customHeight="1" x14ac:dyDescent="0.2">
      <c r="A312" s="43" t="s">
        <v>74</v>
      </c>
      <c r="B312" s="16" t="s">
        <v>111</v>
      </c>
      <c r="C312" s="35">
        <v>810</v>
      </c>
      <c r="D312" s="32">
        <v>5</v>
      </c>
      <c r="E312" s="33">
        <v>1</v>
      </c>
      <c r="F312" s="36"/>
      <c r="G312" s="36"/>
    </row>
    <row r="313" spans="1:7" s="168" customFormat="1" ht="32.1" hidden="1" customHeight="1" x14ac:dyDescent="0.2">
      <c r="A313" s="74" t="s">
        <v>161</v>
      </c>
      <c r="B313" s="9" t="s">
        <v>162</v>
      </c>
      <c r="C313" s="10"/>
      <c r="D313" s="7"/>
      <c r="E313" s="8"/>
      <c r="F313" s="11">
        <f>F314</f>
        <v>0</v>
      </c>
      <c r="G313" s="11">
        <f>G314</f>
        <v>0</v>
      </c>
    </row>
    <row r="314" spans="1:7" ht="32.1" hidden="1" customHeight="1" x14ac:dyDescent="0.2">
      <c r="A314" s="43" t="s">
        <v>344</v>
      </c>
      <c r="B314" s="16" t="s">
        <v>162</v>
      </c>
      <c r="C314" s="17">
        <v>200</v>
      </c>
      <c r="D314" s="79"/>
      <c r="E314" s="80"/>
      <c r="F314" s="18">
        <f>F315</f>
        <v>0</v>
      </c>
      <c r="G314" s="18">
        <f>G315</f>
        <v>0</v>
      </c>
    </row>
    <row r="315" spans="1:7" ht="32.1" hidden="1" customHeight="1" x14ac:dyDescent="0.2">
      <c r="A315" s="98" t="s">
        <v>21</v>
      </c>
      <c r="B315" s="16" t="s">
        <v>162</v>
      </c>
      <c r="C315" s="17">
        <v>240</v>
      </c>
      <c r="D315" s="79">
        <v>7</v>
      </c>
      <c r="E315" s="80">
        <v>7</v>
      </c>
      <c r="F315" s="18"/>
      <c r="G315" s="18"/>
    </row>
    <row r="316" spans="1:7" s="168" customFormat="1" ht="15.95" customHeight="1" x14ac:dyDescent="0.2">
      <c r="A316" s="74" t="s">
        <v>343</v>
      </c>
      <c r="B316" s="9" t="s">
        <v>37</v>
      </c>
      <c r="C316" s="10" t="s">
        <v>7</v>
      </c>
      <c r="D316" s="7"/>
      <c r="E316" s="8"/>
      <c r="F316" s="11">
        <f>F317</f>
        <v>53</v>
      </c>
      <c r="G316" s="11">
        <f>G317</f>
        <v>51</v>
      </c>
    </row>
    <row r="317" spans="1:7" ht="15.95" customHeight="1" x14ac:dyDescent="0.2">
      <c r="A317" s="43" t="s">
        <v>22</v>
      </c>
      <c r="B317" s="16" t="s">
        <v>37</v>
      </c>
      <c r="C317" s="17">
        <v>800</v>
      </c>
      <c r="D317" s="14"/>
      <c r="E317" s="15"/>
      <c r="F317" s="18">
        <f>F318</f>
        <v>53</v>
      </c>
      <c r="G317" s="18">
        <f>G318</f>
        <v>51</v>
      </c>
    </row>
    <row r="318" spans="1:7" ht="15.95" customHeight="1" x14ac:dyDescent="0.2">
      <c r="A318" s="43" t="s">
        <v>38</v>
      </c>
      <c r="B318" s="16" t="s">
        <v>37</v>
      </c>
      <c r="C318" s="17">
        <v>870</v>
      </c>
      <c r="D318" s="14">
        <v>1</v>
      </c>
      <c r="E318" s="15">
        <v>11</v>
      </c>
      <c r="F318" s="18">
        <v>53</v>
      </c>
      <c r="G318" s="18">
        <v>51</v>
      </c>
    </row>
    <row r="319" spans="1:7" s="168" customFormat="1" ht="32.1" hidden="1" customHeight="1" x14ac:dyDescent="0.2">
      <c r="A319" s="170" t="s">
        <v>178</v>
      </c>
      <c r="B319" s="9" t="s">
        <v>179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2.1" hidden="1" customHeight="1" x14ac:dyDescent="0.2">
      <c r="A320" s="43" t="s">
        <v>344</v>
      </c>
      <c r="B320" s="16" t="s">
        <v>179</v>
      </c>
      <c r="C320" s="96">
        <v>200</v>
      </c>
      <c r="D320" s="94"/>
      <c r="E320" s="95"/>
      <c r="F320" s="97">
        <f>F321</f>
        <v>0</v>
      </c>
      <c r="G320" s="97">
        <f>G321</f>
        <v>0</v>
      </c>
    </row>
    <row r="321" spans="1:7" ht="32.1" hidden="1" customHeight="1" x14ac:dyDescent="0.2">
      <c r="A321" s="98" t="s">
        <v>21</v>
      </c>
      <c r="B321" s="16" t="s">
        <v>179</v>
      </c>
      <c r="C321" s="96">
        <v>240</v>
      </c>
      <c r="D321" s="94">
        <v>8</v>
      </c>
      <c r="E321" s="95">
        <v>1</v>
      </c>
      <c r="F321" s="97"/>
      <c r="G321" s="97"/>
    </row>
    <row r="322" spans="1:7" s="168" customFormat="1" ht="65.25" customHeight="1" x14ac:dyDescent="0.2">
      <c r="A322" s="170" t="s">
        <v>410</v>
      </c>
      <c r="B322" s="9" t="s">
        <v>169</v>
      </c>
      <c r="C322" s="23"/>
      <c r="D322" s="20"/>
      <c r="E322" s="21"/>
      <c r="F322" s="24">
        <f>F323+F325+F327+F329</f>
        <v>1888.1</v>
      </c>
      <c r="G322" s="24">
        <f>G323+G325+G327+G329</f>
        <v>1559.9</v>
      </c>
    </row>
    <row r="323" spans="1:7" ht="63.95" customHeight="1" x14ac:dyDescent="0.2">
      <c r="A323" s="43" t="s">
        <v>13</v>
      </c>
      <c r="B323" s="16" t="s">
        <v>169</v>
      </c>
      <c r="C323" s="96">
        <v>100</v>
      </c>
      <c r="D323" s="94"/>
      <c r="E323" s="95"/>
      <c r="F323" s="97">
        <f>F324</f>
        <v>1888.1</v>
      </c>
      <c r="G323" s="97">
        <f>G324</f>
        <v>1559.9</v>
      </c>
    </row>
    <row r="324" spans="1:7" ht="15.95" customHeight="1" x14ac:dyDescent="0.25">
      <c r="A324" s="103" t="s">
        <v>170</v>
      </c>
      <c r="B324" s="16" t="s">
        <v>169</v>
      </c>
      <c r="C324" s="96">
        <v>110</v>
      </c>
      <c r="D324" s="94">
        <v>8</v>
      </c>
      <c r="E324" s="95">
        <v>1</v>
      </c>
      <c r="F324" s="97">
        <v>1888.1</v>
      </c>
      <c r="G324" s="97">
        <v>1559.9</v>
      </c>
    </row>
    <row r="325" spans="1:7" ht="32.1" hidden="1" customHeight="1" x14ac:dyDescent="0.2">
      <c r="A325" s="43" t="s">
        <v>344</v>
      </c>
      <c r="B325" s="16" t="s">
        <v>181</v>
      </c>
      <c r="C325" s="96">
        <v>200</v>
      </c>
      <c r="D325" s="94"/>
      <c r="E325" s="95"/>
      <c r="F325" s="97">
        <f>F326</f>
        <v>0</v>
      </c>
      <c r="G325" s="97">
        <f>G326</f>
        <v>0</v>
      </c>
    </row>
    <row r="326" spans="1:7" ht="32.1" hidden="1" customHeight="1" x14ac:dyDescent="0.2">
      <c r="A326" s="98" t="s">
        <v>21</v>
      </c>
      <c r="B326" s="16" t="s">
        <v>181</v>
      </c>
      <c r="C326" s="96">
        <v>240</v>
      </c>
      <c r="D326" s="94">
        <v>8</v>
      </c>
      <c r="E326" s="95">
        <v>1</v>
      </c>
      <c r="F326" s="97"/>
      <c r="G326" s="97"/>
    </row>
    <row r="327" spans="1:7" ht="15.95" hidden="1" customHeight="1" x14ac:dyDescent="0.2">
      <c r="A327" s="43" t="s">
        <v>22</v>
      </c>
      <c r="B327" s="16" t="s">
        <v>181</v>
      </c>
      <c r="C327" s="96">
        <v>800</v>
      </c>
      <c r="D327" s="94">
        <v>8</v>
      </c>
      <c r="E327" s="95">
        <v>1</v>
      </c>
      <c r="F327" s="97">
        <f>F328</f>
        <v>0</v>
      </c>
      <c r="G327" s="97">
        <f>G328</f>
        <v>0</v>
      </c>
    </row>
    <row r="328" spans="1:7" ht="15.95" hidden="1" customHeight="1" x14ac:dyDescent="0.2">
      <c r="A328" s="43" t="s">
        <v>23</v>
      </c>
      <c r="B328" s="16" t="s">
        <v>181</v>
      </c>
      <c r="C328" s="92">
        <v>850</v>
      </c>
      <c r="D328" s="79">
        <v>8</v>
      </c>
      <c r="E328" s="80">
        <v>1</v>
      </c>
      <c r="F328" s="93"/>
      <c r="G328" s="93"/>
    </row>
    <row r="329" spans="1:7" ht="32.1" hidden="1" customHeight="1" x14ac:dyDescent="0.2">
      <c r="A329" s="43" t="s">
        <v>171</v>
      </c>
      <c r="B329" s="16" t="s">
        <v>181</v>
      </c>
      <c r="C329" s="92">
        <v>600</v>
      </c>
      <c r="D329" s="79"/>
      <c r="E329" s="80"/>
      <c r="F329" s="93">
        <f>F330+F331</f>
        <v>0</v>
      </c>
      <c r="G329" s="93">
        <f>G330+G331</f>
        <v>0</v>
      </c>
    </row>
    <row r="330" spans="1:7" ht="15.95" hidden="1" customHeight="1" x14ac:dyDescent="0.2">
      <c r="A330" s="43" t="s">
        <v>172</v>
      </c>
      <c r="B330" s="16" t="s">
        <v>181</v>
      </c>
      <c r="C330" s="92">
        <v>610</v>
      </c>
      <c r="D330" s="79">
        <v>8</v>
      </c>
      <c r="E330" s="80">
        <v>1</v>
      </c>
      <c r="F330" s="93"/>
      <c r="G330" s="93"/>
    </row>
    <row r="331" spans="1:7" ht="15.95" hidden="1" customHeight="1" x14ac:dyDescent="0.2">
      <c r="A331" s="43" t="s">
        <v>173</v>
      </c>
      <c r="B331" s="16" t="s">
        <v>181</v>
      </c>
      <c r="C331" s="92">
        <v>620</v>
      </c>
      <c r="D331" s="79">
        <v>8</v>
      </c>
      <c r="E331" s="80">
        <v>1</v>
      </c>
      <c r="F331" s="93"/>
      <c r="G331" s="93"/>
    </row>
    <row r="332" spans="1:7" s="168" customFormat="1" ht="32.1" hidden="1" customHeight="1" x14ac:dyDescent="0.2">
      <c r="A332" s="74" t="s">
        <v>204</v>
      </c>
      <c r="B332" s="9" t="s">
        <v>205</v>
      </c>
      <c r="C332" s="23"/>
      <c r="D332" s="20"/>
      <c r="E332" s="21"/>
      <c r="F332" s="24">
        <f>F333+F335</f>
        <v>0</v>
      </c>
      <c r="G332" s="24">
        <f>G333+G335</f>
        <v>0</v>
      </c>
    </row>
    <row r="333" spans="1:7" ht="48" hidden="1" customHeight="1" x14ac:dyDescent="0.2">
      <c r="A333" s="43" t="s">
        <v>13</v>
      </c>
      <c r="B333" s="28" t="s">
        <v>205</v>
      </c>
      <c r="C333" s="29">
        <v>100</v>
      </c>
      <c r="D333" s="94"/>
      <c r="E333" s="95"/>
      <c r="F333" s="30">
        <f>F334</f>
        <v>0</v>
      </c>
      <c r="G333" s="30">
        <f>G334</f>
        <v>0</v>
      </c>
    </row>
    <row r="334" spans="1:7" ht="15.95" hidden="1" customHeight="1" x14ac:dyDescent="0.25">
      <c r="A334" s="103" t="s">
        <v>170</v>
      </c>
      <c r="B334" s="16" t="s">
        <v>205</v>
      </c>
      <c r="C334" s="17">
        <v>110</v>
      </c>
      <c r="D334" s="79">
        <v>12</v>
      </c>
      <c r="E334" s="80">
        <v>2</v>
      </c>
      <c r="F334" s="18"/>
      <c r="G334" s="18"/>
    </row>
    <row r="335" spans="1:7" ht="32.1" hidden="1" customHeight="1" x14ac:dyDescent="0.2">
      <c r="A335" s="43" t="s">
        <v>344</v>
      </c>
      <c r="B335" s="16" t="s">
        <v>205</v>
      </c>
      <c r="C335" s="17">
        <v>200</v>
      </c>
      <c r="D335" s="79"/>
      <c r="E335" s="80"/>
      <c r="F335" s="142">
        <f>F336</f>
        <v>0</v>
      </c>
      <c r="G335" s="142">
        <f>G336</f>
        <v>0</v>
      </c>
    </row>
    <row r="336" spans="1:7" ht="32.1" hidden="1" customHeight="1" x14ac:dyDescent="0.2">
      <c r="A336" s="43" t="s">
        <v>21</v>
      </c>
      <c r="B336" s="16" t="s">
        <v>205</v>
      </c>
      <c r="C336" s="29">
        <v>240</v>
      </c>
      <c r="D336" s="79">
        <v>12</v>
      </c>
      <c r="E336" s="80">
        <v>2</v>
      </c>
      <c r="F336" s="142"/>
      <c r="G336" s="142"/>
    </row>
    <row r="337" spans="1:7" s="168" customFormat="1" ht="32.1" customHeight="1" x14ac:dyDescent="0.2">
      <c r="A337" s="170" t="s">
        <v>46</v>
      </c>
      <c r="B337" s="171" t="s">
        <v>47</v>
      </c>
      <c r="C337" s="172" t="s">
        <v>7</v>
      </c>
      <c r="D337" s="7"/>
      <c r="E337" s="8"/>
      <c r="F337" s="173">
        <f>F338+F340</f>
        <v>92.8</v>
      </c>
      <c r="G337" s="173">
        <f>G338+G340</f>
        <v>94.6</v>
      </c>
    </row>
    <row r="338" spans="1:7" s="168" customFormat="1" ht="63.95" customHeight="1" x14ac:dyDescent="0.2">
      <c r="A338" s="43" t="s">
        <v>13</v>
      </c>
      <c r="B338" s="140" t="s">
        <v>47</v>
      </c>
      <c r="C338" s="29">
        <v>100</v>
      </c>
      <c r="D338" s="27"/>
      <c r="E338" s="27"/>
      <c r="F338" s="30">
        <f>F339</f>
        <v>90.7</v>
      </c>
      <c r="G338" s="30">
        <f>G339</f>
        <v>92.5</v>
      </c>
    </row>
    <row r="339" spans="1:7" ht="32.1" customHeight="1" x14ac:dyDescent="0.2">
      <c r="A339" s="43" t="s">
        <v>48</v>
      </c>
      <c r="B339" s="140" t="s">
        <v>47</v>
      </c>
      <c r="C339" s="29">
        <v>120</v>
      </c>
      <c r="D339" s="27">
        <v>2</v>
      </c>
      <c r="E339" s="27">
        <v>3</v>
      </c>
      <c r="F339" s="30">
        <v>90.7</v>
      </c>
      <c r="G339" s="30">
        <v>92.5</v>
      </c>
    </row>
    <row r="340" spans="1:7" ht="32.1" customHeight="1" x14ac:dyDescent="0.2">
      <c r="A340" s="43" t="s">
        <v>344</v>
      </c>
      <c r="B340" s="140" t="s">
        <v>49</v>
      </c>
      <c r="C340" s="29">
        <v>200</v>
      </c>
      <c r="D340" s="27"/>
      <c r="E340" s="27"/>
      <c r="F340" s="30">
        <f>F341</f>
        <v>2.1</v>
      </c>
      <c r="G340" s="30">
        <f>G341</f>
        <v>2.1</v>
      </c>
    </row>
    <row r="341" spans="1:7" ht="32.1" customHeight="1" x14ac:dyDescent="0.2">
      <c r="A341" s="43" t="s">
        <v>21</v>
      </c>
      <c r="B341" s="140" t="s">
        <v>49</v>
      </c>
      <c r="C341" s="29">
        <v>240</v>
      </c>
      <c r="D341" s="27">
        <v>2</v>
      </c>
      <c r="E341" s="27">
        <v>3</v>
      </c>
      <c r="F341" s="30">
        <v>2.1</v>
      </c>
      <c r="G341" s="30">
        <v>2.1</v>
      </c>
    </row>
    <row r="342" spans="1:7" s="168" customFormat="1" ht="32.1" customHeight="1" x14ac:dyDescent="0.2">
      <c r="A342" s="74" t="s">
        <v>210</v>
      </c>
      <c r="B342" s="169" t="s">
        <v>209</v>
      </c>
      <c r="C342" s="23"/>
      <c r="D342" s="21"/>
      <c r="E342" s="21"/>
      <c r="F342" s="24">
        <f>F343</f>
        <v>0.1</v>
      </c>
      <c r="G342" s="24">
        <f>G343</f>
        <v>0.1</v>
      </c>
    </row>
    <row r="343" spans="1:7" ht="32.1" customHeight="1" x14ac:dyDescent="0.2">
      <c r="A343" s="43" t="s">
        <v>344</v>
      </c>
      <c r="B343" s="140" t="s">
        <v>209</v>
      </c>
      <c r="C343" s="29">
        <v>200</v>
      </c>
      <c r="D343" s="27"/>
      <c r="E343" s="27"/>
      <c r="F343" s="30">
        <f>F344</f>
        <v>0.1</v>
      </c>
      <c r="G343" s="30">
        <f>G344</f>
        <v>0.1</v>
      </c>
    </row>
    <row r="344" spans="1:7" ht="32.1" customHeight="1" x14ac:dyDescent="0.2">
      <c r="A344" s="43" t="s">
        <v>21</v>
      </c>
      <c r="B344" s="140" t="s">
        <v>209</v>
      </c>
      <c r="C344" s="29">
        <v>240</v>
      </c>
      <c r="D344" s="27">
        <v>1</v>
      </c>
      <c r="E344" s="27">
        <v>4</v>
      </c>
      <c r="F344" s="30">
        <v>0.1</v>
      </c>
      <c r="G344" s="30">
        <v>0.1</v>
      </c>
    </row>
    <row r="345" spans="1:7" s="168" customFormat="1" ht="48" hidden="1" customHeight="1" x14ac:dyDescent="0.2">
      <c r="A345" s="74" t="s">
        <v>182</v>
      </c>
      <c r="B345" s="9" t="s">
        <v>183</v>
      </c>
      <c r="C345" s="10"/>
      <c r="D345" s="7"/>
      <c r="E345" s="8"/>
      <c r="F345" s="174">
        <f>F346+F348+F350+F352</f>
        <v>0</v>
      </c>
      <c r="G345" s="174">
        <f>G346+G348+G350+G352</f>
        <v>0</v>
      </c>
    </row>
    <row r="346" spans="1:7" ht="63.95" hidden="1" customHeight="1" x14ac:dyDescent="0.2">
      <c r="A346" s="43" t="s">
        <v>13</v>
      </c>
      <c r="B346" s="16" t="s">
        <v>183</v>
      </c>
      <c r="C346" s="96">
        <v>100</v>
      </c>
      <c r="D346" s="79"/>
      <c r="E346" s="80"/>
      <c r="F346" s="111">
        <f>F347</f>
        <v>0</v>
      </c>
      <c r="G346" s="111">
        <f>G347</f>
        <v>0</v>
      </c>
    </row>
    <row r="347" spans="1:7" ht="15.95" hidden="1" customHeight="1" x14ac:dyDescent="0.25">
      <c r="A347" s="103" t="s">
        <v>170</v>
      </c>
      <c r="B347" s="16" t="s">
        <v>183</v>
      </c>
      <c r="C347" s="96">
        <v>110</v>
      </c>
      <c r="D347" s="79">
        <v>8</v>
      </c>
      <c r="E347" s="80">
        <v>1</v>
      </c>
      <c r="F347" s="111"/>
      <c r="G347" s="111"/>
    </row>
    <row r="348" spans="1:7" ht="32.1" hidden="1" customHeight="1" x14ac:dyDescent="0.2">
      <c r="A348" s="43" t="s">
        <v>344</v>
      </c>
      <c r="B348" s="16" t="s">
        <v>183</v>
      </c>
      <c r="C348" s="96">
        <v>200</v>
      </c>
      <c r="D348" s="95"/>
      <c r="E348" s="95"/>
      <c r="F348" s="97">
        <f>F349</f>
        <v>0</v>
      </c>
      <c r="G348" s="97">
        <f>G349</f>
        <v>0</v>
      </c>
    </row>
    <row r="349" spans="1:7" ht="32.1" hidden="1" customHeight="1" x14ac:dyDescent="0.2">
      <c r="A349" s="98" t="s">
        <v>21</v>
      </c>
      <c r="B349" s="16" t="s">
        <v>183</v>
      </c>
      <c r="C349" s="96">
        <v>240</v>
      </c>
      <c r="D349" s="95">
        <v>8</v>
      </c>
      <c r="E349" s="95">
        <v>1</v>
      </c>
      <c r="F349" s="97"/>
      <c r="G349" s="97"/>
    </row>
    <row r="350" spans="1:7" ht="15.95" hidden="1" customHeight="1" x14ac:dyDescent="0.2">
      <c r="A350" s="43" t="s">
        <v>22</v>
      </c>
      <c r="B350" s="16" t="s">
        <v>183</v>
      </c>
      <c r="C350" s="96">
        <v>800</v>
      </c>
      <c r="D350" s="95"/>
      <c r="E350" s="95"/>
      <c r="F350" s="97">
        <f>F351</f>
        <v>0</v>
      </c>
      <c r="G350" s="97">
        <f>G351</f>
        <v>0</v>
      </c>
    </row>
    <row r="351" spans="1:7" ht="15.95" hidden="1" customHeight="1" x14ac:dyDescent="0.2">
      <c r="A351" s="43" t="s">
        <v>23</v>
      </c>
      <c r="B351" s="16" t="s">
        <v>183</v>
      </c>
      <c r="C351" s="96">
        <v>850</v>
      </c>
      <c r="D351" s="95">
        <v>8</v>
      </c>
      <c r="E351" s="95">
        <v>1</v>
      </c>
      <c r="F351" s="97"/>
      <c r="G351" s="97"/>
    </row>
    <row r="352" spans="1:7" ht="31.5" hidden="1" x14ac:dyDescent="0.2">
      <c r="A352" s="43" t="s">
        <v>171</v>
      </c>
      <c r="B352" s="140" t="s">
        <v>183</v>
      </c>
      <c r="C352" s="96">
        <v>600</v>
      </c>
      <c r="D352" s="95"/>
      <c r="E352" s="95"/>
      <c r="F352" s="97">
        <f>F353+F354</f>
        <v>0</v>
      </c>
      <c r="G352" s="97">
        <f>G353+G354</f>
        <v>0</v>
      </c>
    </row>
    <row r="353" spans="1:7" ht="15.95" hidden="1" customHeight="1" x14ac:dyDescent="0.2">
      <c r="A353" s="43" t="s">
        <v>172</v>
      </c>
      <c r="B353" s="140" t="s">
        <v>183</v>
      </c>
      <c r="C353" s="96">
        <v>610</v>
      </c>
      <c r="D353" s="95">
        <v>8</v>
      </c>
      <c r="E353" s="95">
        <v>1</v>
      </c>
      <c r="F353" s="97"/>
      <c r="G353" s="97"/>
    </row>
    <row r="354" spans="1:7" ht="15.95" hidden="1" customHeight="1" x14ac:dyDescent="0.2">
      <c r="A354" s="43" t="s">
        <v>173</v>
      </c>
      <c r="B354" s="140" t="s">
        <v>183</v>
      </c>
      <c r="C354" s="96">
        <v>620</v>
      </c>
      <c r="D354" s="95">
        <v>8</v>
      </c>
      <c r="E354" s="95">
        <v>1</v>
      </c>
      <c r="F354" s="97"/>
      <c r="G354" s="97"/>
    </row>
    <row r="355" spans="1:7" s="168" customFormat="1" ht="80.099999999999994" hidden="1" customHeight="1" x14ac:dyDescent="0.2">
      <c r="A355" s="74" t="s">
        <v>218</v>
      </c>
      <c r="B355" s="9" t="s">
        <v>216</v>
      </c>
      <c r="C355" s="10"/>
      <c r="D355" s="7"/>
      <c r="E355" s="8"/>
      <c r="F355" s="11">
        <f>F356</f>
        <v>0</v>
      </c>
      <c r="G355" s="11">
        <f>G356</f>
        <v>0</v>
      </c>
    </row>
    <row r="356" spans="1:7" ht="32.1" hidden="1" customHeight="1" x14ac:dyDescent="0.2">
      <c r="A356" s="43" t="s">
        <v>344</v>
      </c>
      <c r="B356" s="16" t="s">
        <v>216</v>
      </c>
      <c r="C356" s="17">
        <v>200</v>
      </c>
      <c r="D356" s="14"/>
      <c r="E356" s="15"/>
      <c r="F356" s="18">
        <f>F357</f>
        <v>0</v>
      </c>
      <c r="G356" s="18">
        <f>G357</f>
        <v>0</v>
      </c>
    </row>
    <row r="357" spans="1:7" ht="32.1" hidden="1" customHeight="1" x14ac:dyDescent="0.2">
      <c r="A357" s="43" t="s">
        <v>21</v>
      </c>
      <c r="B357" s="16" t="s">
        <v>216</v>
      </c>
      <c r="C357" s="29">
        <v>240</v>
      </c>
      <c r="D357" s="14">
        <v>4</v>
      </c>
      <c r="E357" s="15">
        <v>10</v>
      </c>
      <c r="F357" s="30"/>
      <c r="G357" s="30"/>
    </row>
    <row r="358" spans="1:7" s="168" customFormat="1" ht="15.95" hidden="1" customHeight="1" x14ac:dyDescent="0.2">
      <c r="A358" s="175" t="s">
        <v>68</v>
      </c>
      <c r="B358" s="176" t="s">
        <v>69</v>
      </c>
      <c r="C358" s="141"/>
      <c r="D358" s="177"/>
      <c r="E358" s="178"/>
      <c r="F358" s="144">
        <f>F359+F361</f>
        <v>0</v>
      </c>
      <c r="G358" s="144">
        <f>G359+G361</f>
        <v>0</v>
      </c>
    </row>
    <row r="359" spans="1:7" ht="32.1" hidden="1" customHeight="1" x14ac:dyDescent="0.2">
      <c r="A359" s="43" t="s">
        <v>344</v>
      </c>
      <c r="B359" s="61" t="s">
        <v>69</v>
      </c>
      <c r="C359" s="68">
        <v>200</v>
      </c>
      <c r="D359" s="67"/>
      <c r="E359" s="67"/>
      <c r="F359" s="57">
        <f>F360</f>
        <v>0</v>
      </c>
      <c r="G359" s="57">
        <f>G360</f>
        <v>0</v>
      </c>
    </row>
    <row r="360" spans="1:7" ht="32.1" hidden="1" customHeight="1" x14ac:dyDescent="0.2">
      <c r="A360" s="71" t="s">
        <v>21</v>
      </c>
      <c r="B360" s="145" t="s">
        <v>69</v>
      </c>
      <c r="C360" s="68">
        <v>240</v>
      </c>
      <c r="D360" s="67">
        <v>4</v>
      </c>
      <c r="E360" s="67">
        <v>6</v>
      </c>
      <c r="F360" s="57"/>
      <c r="G360" s="57"/>
    </row>
    <row r="361" spans="1:7" ht="32.1" hidden="1" customHeight="1" x14ac:dyDescent="0.2">
      <c r="A361" s="71" t="s">
        <v>70</v>
      </c>
      <c r="B361" s="145" t="s">
        <v>69</v>
      </c>
      <c r="C361" s="68">
        <v>400</v>
      </c>
      <c r="D361" s="67"/>
      <c r="E361" s="67"/>
      <c r="F361" s="57">
        <f>F362</f>
        <v>0</v>
      </c>
      <c r="G361" s="57">
        <f>G362</f>
        <v>0</v>
      </c>
    </row>
    <row r="362" spans="1:7" ht="15.95" hidden="1" customHeight="1" x14ac:dyDescent="0.2">
      <c r="A362" s="71" t="s">
        <v>71</v>
      </c>
      <c r="B362" s="145" t="s">
        <v>69</v>
      </c>
      <c r="C362" s="64">
        <v>410</v>
      </c>
      <c r="D362" s="59">
        <v>4</v>
      </c>
      <c r="E362" s="60">
        <v>6</v>
      </c>
      <c r="F362" s="63"/>
      <c r="G362" s="63"/>
    </row>
    <row r="363" spans="1:7" s="168" customFormat="1" ht="15.95" hidden="1" customHeight="1" x14ac:dyDescent="0.2">
      <c r="A363" s="175" t="s">
        <v>72</v>
      </c>
      <c r="B363" s="179" t="s">
        <v>73</v>
      </c>
      <c r="C363" s="62"/>
      <c r="D363" s="177"/>
      <c r="E363" s="178"/>
      <c r="F363" s="63">
        <f>F364+F366+F368</f>
        <v>0</v>
      </c>
      <c r="G363" s="63">
        <f>G364+G366+G368</f>
        <v>0</v>
      </c>
    </row>
    <row r="364" spans="1:7" ht="32.1" hidden="1" customHeight="1" x14ac:dyDescent="0.2">
      <c r="A364" s="43" t="s">
        <v>344</v>
      </c>
      <c r="B364" s="145" t="s">
        <v>73</v>
      </c>
      <c r="C364" s="68">
        <v>200</v>
      </c>
      <c r="D364" s="59"/>
      <c r="E364" s="60"/>
      <c r="F364" s="73">
        <f>F365</f>
        <v>0</v>
      </c>
      <c r="G364" s="73">
        <f>G365</f>
        <v>0</v>
      </c>
    </row>
    <row r="365" spans="1:7" ht="32.1" hidden="1" customHeight="1" x14ac:dyDescent="0.2">
      <c r="A365" s="71" t="s">
        <v>21</v>
      </c>
      <c r="B365" s="145" t="s">
        <v>73</v>
      </c>
      <c r="C365" s="70">
        <v>240</v>
      </c>
      <c r="D365" s="59">
        <v>4</v>
      </c>
      <c r="E365" s="60">
        <v>6</v>
      </c>
      <c r="F365" s="143"/>
      <c r="G365" s="143"/>
    </row>
    <row r="366" spans="1:7" ht="15.95" hidden="1" customHeight="1" x14ac:dyDescent="0.2">
      <c r="A366" s="71" t="s">
        <v>70</v>
      </c>
      <c r="B366" s="145" t="s">
        <v>73</v>
      </c>
      <c r="C366" s="68">
        <v>400</v>
      </c>
      <c r="D366" s="67"/>
      <c r="E366" s="67"/>
      <c r="F366" s="73">
        <f>F367</f>
        <v>0</v>
      </c>
      <c r="G366" s="73">
        <f>G367</f>
        <v>0</v>
      </c>
    </row>
    <row r="367" spans="1:7" ht="15.95" hidden="1" customHeight="1" x14ac:dyDescent="0.2">
      <c r="A367" s="71" t="s">
        <v>71</v>
      </c>
      <c r="B367" s="145" t="s">
        <v>73</v>
      </c>
      <c r="C367" s="68">
        <v>410</v>
      </c>
      <c r="D367" s="67">
        <v>4</v>
      </c>
      <c r="E367" s="67">
        <v>6</v>
      </c>
      <c r="F367" s="73"/>
      <c r="G367" s="73"/>
    </row>
    <row r="368" spans="1:7" ht="15.95" hidden="1" customHeight="1" x14ac:dyDescent="0.2">
      <c r="A368" s="71" t="s">
        <v>22</v>
      </c>
      <c r="B368" s="145" t="s">
        <v>73</v>
      </c>
      <c r="C368" s="68">
        <v>800</v>
      </c>
      <c r="D368" s="67"/>
      <c r="E368" s="67"/>
      <c r="F368" s="73">
        <f>F369</f>
        <v>0</v>
      </c>
      <c r="G368" s="73">
        <f>G369</f>
        <v>0</v>
      </c>
    </row>
    <row r="369" spans="1:7" ht="48" hidden="1" customHeight="1" x14ac:dyDescent="0.2">
      <c r="A369" s="71" t="s">
        <v>74</v>
      </c>
      <c r="B369" s="145" t="s">
        <v>73</v>
      </c>
      <c r="C369" s="68">
        <v>810</v>
      </c>
      <c r="D369" s="67">
        <v>4</v>
      </c>
      <c r="E369" s="67">
        <v>6</v>
      </c>
      <c r="F369" s="73"/>
      <c r="G369" s="73"/>
    </row>
    <row r="370" spans="1:7" s="168" customFormat="1" ht="15.95" customHeight="1" x14ac:dyDescent="0.2">
      <c r="A370" s="74" t="s">
        <v>206</v>
      </c>
      <c r="B370" s="169" t="s">
        <v>207</v>
      </c>
      <c r="C370" s="23"/>
      <c r="D370" s="21"/>
      <c r="E370" s="21"/>
      <c r="F370" s="24">
        <f>F371</f>
        <v>130.19999999999999</v>
      </c>
      <c r="G370" s="24">
        <f>G371</f>
        <v>251</v>
      </c>
    </row>
    <row r="371" spans="1:7" ht="15.95" customHeight="1" x14ac:dyDescent="0.2">
      <c r="A371" s="43" t="s">
        <v>206</v>
      </c>
      <c r="B371" s="140" t="s">
        <v>207</v>
      </c>
      <c r="C371" s="29">
        <v>900</v>
      </c>
      <c r="D371" s="95"/>
      <c r="E371" s="95"/>
      <c r="F371" s="30">
        <f>F372</f>
        <v>130.19999999999999</v>
      </c>
      <c r="G371" s="30">
        <f>G372</f>
        <v>251</v>
      </c>
    </row>
    <row r="372" spans="1:7" ht="15.95" customHeight="1" x14ac:dyDescent="0.2">
      <c r="A372" s="43" t="s">
        <v>206</v>
      </c>
      <c r="B372" s="140" t="s">
        <v>207</v>
      </c>
      <c r="C372" s="29">
        <v>990</v>
      </c>
      <c r="D372" s="95">
        <v>99</v>
      </c>
      <c r="E372" s="95">
        <v>99</v>
      </c>
      <c r="F372" s="30">
        <v>130.19999999999999</v>
      </c>
      <c r="G372" s="30">
        <v>251</v>
      </c>
    </row>
    <row r="373" spans="1:7" s="168" customFormat="1" ht="80.099999999999994" hidden="1" customHeight="1" x14ac:dyDescent="0.2">
      <c r="A373" s="74" t="s">
        <v>219</v>
      </c>
      <c r="B373" s="169" t="s">
        <v>217</v>
      </c>
      <c r="C373" s="23"/>
      <c r="D373" s="21"/>
      <c r="E373" s="21"/>
      <c r="F373" s="24">
        <f>F374</f>
        <v>0</v>
      </c>
      <c r="G373" s="24">
        <f>G374</f>
        <v>0</v>
      </c>
    </row>
    <row r="374" spans="1:7" ht="32.1" hidden="1" customHeight="1" x14ac:dyDescent="0.2">
      <c r="A374" s="43" t="s">
        <v>344</v>
      </c>
      <c r="B374" s="140" t="s">
        <v>217</v>
      </c>
      <c r="C374" s="29">
        <v>200</v>
      </c>
      <c r="D374" s="27"/>
      <c r="E374" s="27"/>
      <c r="F374" s="30">
        <f>F375</f>
        <v>0</v>
      </c>
      <c r="G374" s="30">
        <f>G375</f>
        <v>0</v>
      </c>
    </row>
    <row r="375" spans="1:7" ht="32.1" hidden="1" customHeight="1" x14ac:dyDescent="0.2">
      <c r="A375" s="43" t="s">
        <v>21</v>
      </c>
      <c r="B375" s="140" t="s">
        <v>217</v>
      </c>
      <c r="C375" s="29">
        <v>240</v>
      </c>
      <c r="D375" s="27">
        <v>4</v>
      </c>
      <c r="E375" s="27">
        <v>10</v>
      </c>
      <c r="F375" s="30"/>
      <c r="G375" s="30"/>
    </row>
    <row r="376" spans="1:7" ht="15.75" x14ac:dyDescent="0.25">
      <c r="A376" s="229" t="s">
        <v>208</v>
      </c>
      <c r="B376" s="117"/>
      <c r="C376" s="118"/>
      <c r="D376" s="116"/>
      <c r="E376" s="116"/>
      <c r="F376" s="85">
        <f>F37+F186+F171</f>
        <v>5301.7</v>
      </c>
      <c r="G376" s="85">
        <f>G186+G37+G171</f>
        <v>5114.5</v>
      </c>
    </row>
    <row r="377" spans="1:7" ht="15.75" x14ac:dyDescent="0.25">
      <c r="A377" s="119"/>
      <c r="B377" s="34"/>
      <c r="C377" s="121"/>
      <c r="D377" s="120"/>
      <c r="E377" s="120"/>
      <c r="F377" s="122"/>
      <c r="G377" s="123"/>
    </row>
    <row r="378" spans="1:7" ht="12" customHeight="1" x14ac:dyDescent="0.25">
      <c r="A378" s="124"/>
      <c r="B378" s="126"/>
      <c r="C378" s="127"/>
      <c r="D378" s="125"/>
      <c r="E378" s="125"/>
      <c r="F378" s="128"/>
      <c r="G378" s="123"/>
    </row>
    <row r="379" spans="1:7" ht="12.75" customHeight="1" x14ac:dyDescent="0.25">
      <c r="A379" s="119"/>
      <c r="B379" s="129"/>
      <c r="C379" s="127"/>
      <c r="D379" s="125"/>
      <c r="E379" s="125"/>
      <c r="F379" s="128"/>
      <c r="G379" s="123"/>
    </row>
    <row r="380" spans="1:7" ht="12.75" customHeight="1" x14ac:dyDescent="0.25">
      <c r="A380" s="119"/>
      <c r="B380" s="129"/>
      <c r="C380" s="127"/>
      <c r="D380" s="130"/>
      <c r="E380" s="130"/>
      <c r="F380" s="128"/>
      <c r="G380" s="123"/>
    </row>
    <row r="381" spans="1:7" ht="12.75" customHeight="1" x14ac:dyDescent="0.2">
      <c r="A381" s="119"/>
      <c r="B381" s="128"/>
      <c r="C381" s="131"/>
      <c r="D381" s="131"/>
      <c r="E381" s="131"/>
      <c r="F381" s="131"/>
      <c r="G381" s="123"/>
    </row>
    <row r="382" spans="1:7" ht="14.25" customHeight="1" x14ac:dyDescent="0.2">
      <c r="A382" s="119"/>
      <c r="B382" s="131"/>
      <c r="C382" s="127"/>
      <c r="D382" s="130"/>
      <c r="E382" s="130"/>
      <c r="F382" s="128"/>
      <c r="G382" s="123"/>
    </row>
    <row r="383" spans="1:7" ht="15.75" x14ac:dyDescent="0.25">
      <c r="A383" s="120"/>
      <c r="B383" s="128"/>
      <c r="C383" s="132"/>
      <c r="D383" s="132"/>
      <c r="E383" s="132"/>
      <c r="F383" s="132"/>
    </row>
    <row r="384" spans="1:7" ht="15.75" x14ac:dyDescent="0.25">
      <c r="A384" s="133"/>
    </row>
    <row r="385" spans="1:1" ht="15.75" x14ac:dyDescent="0.25">
      <c r="A385" s="133"/>
    </row>
    <row r="386" spans="1:1" ht="15" x14ac:dyDescent="0.2">
      <c r="A386" s="134"/>
    </row>
    <row r="387" spans="1:1" ht="15" x14ac:dyDescent="0.2">
      <c r="A387" s="135"/>
    </row>
    <row r="388" spans="1:1" ht="15" x14ac:dyDescent="0.2">
      <c r="A388" s="134"/>
    </row>
  </sheetData>
  <mergeCells count="13">
    <mergeCell ref="E12:G12"/>
    <mergeCell ref="A13:G14"/>
    <mergeCell ref="A17:A18"/>
    <mergeCell ref="B17:B18"/>
    <mergeCell ref="C17:C18"/>
    <mergeCell ref="D17:D18"/>
    <mergeCell ref="E17:E18"/>
    <mergeCell ref="F17:G17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7"/>
  <sheetViews>
    <sheetView showGridLines="0" view="pageBreakPreview" zoomScale="90" zoomScaleNormal="100" zoomScaleSheetLayoutView="90" workbookViewId="0">
      <selection activeCell="A195" sqref="A195"/>
    </sheetView>
  </sheetViews>
  <sheetFormatPr defaultColWidth="9.140625" defaultRowHeight="12.75" x14ac:dyDescent="0.2"/>
  <cols>
    <col min="1" max="1" width="66.42578125" style="5" customWidth="1"/>
    <col min="2" max="2" width="7.425781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 x14ac:dyDescent="0.2">
      <c r="A1" s="302"/>
      <c r="B1" s="302"/>
      <c r="C1" s="302"/>
      <c r="D1" s="302"/>
      <c r="E1" s="302"/>
      <c r="F1" s="320" t="s">
        <v>225</v>
      </c>
      <c r="G1" s="320"/>
    </row>
    <row r="2" spans="1:8" ht="42.75" customHeight="1" x14ac:dyDescent="0.2">
      <c r="A2" s="302"/>
      <c r="B2" s="302"/>
      <c r="C2" s="302"/>
      <c r="D2" s="302"/>
      <c r="E2" s="321" t="s">
        <v>454</v>
      </c>
      <c r="F2" s="322"/>
      <c r="G2" s="322"/>
    </row>
    <row r="3" spans="1:8" x14ac:dyDescent="0.2">
      <c r="A3" s="302"/>
      <c r="B3" s="302"/>
      <c r="C3" s="302"/>
      <c r="D3" s="302"/>
      <c r="E3" s="320" t="s">
        <v>469</v>
      </c>
      <c r="F3" s="320"/>
      <c r="G3" s="320"/>
    </row>
    <row r="4" spans="1:8" x14ac:dyDescent="0.2">
      <c r="A4" s="302"/>
      <c r="B4" s="302"/>
      <c r="C4" s="302"/>
      <c r="D4" s="302"/>
      <c r="E4" s="302"/>
      <c r="F4" s="302"/>
      <c r="G4" s="302"/>
    </row>
    <row r="5" spans="1:8" ht="33.75" customHeight="1" x14ac:dyDescent="0.2">
      <c r="A5" s="323" t="s">
        <v>466</v>
      </c>
      <c r="B5" s="324"/>
      <c r="C5" s="324"/>
      <c r="D5" s="324"/>
      <c r="E5" s="324"/>
      <c r="F5" s="324"/>
      <c r="G5" s="324"/>
    </row>
    <row r="6" spans="1:8" ht="16.5" customHeight="1" x14ac:dyDescent="0.2">
      <c r="A6" s="300"/>
      <c r="B6" s="303"/>
      <c r="C6" s="303"/>
      <c r="D6" s="303"/>
      <c r="E6" s="303"/>
      <c r="F6" s="303"/>
      <c r="G6" s="303"/>
    </row>
    <row r="7" spans="1:8" x14ac:dyDescent="0.2">
      <c r="A7" s="298"/>
      <c r="B7" s="298"/>
      <c r="C7" s="298"/>
      <c r="D7" s="298"/>
      <c r="E7" s="298"/>
      <c r="F7" s="321" t="s">
        <v>224</v>
      </c>
      <c r="G7" s="321"/>
    </row>
    <row r="8" spans="1:8" s="189" customFormat="1" ht="21.75" customHeight="1" x14ac:dyDescent="0.2">
      <c r="A8" s="323" t="s">
        <v>402</v>
      </c>
      <c r="B8" s="324"/>
      <c r="C8" s="324"/>
      <c r="D8" s="324"/>
      <c r="E8" s="324"/>
      <c r="F8" s="324"/>
      <c r="G8" s="324"/>
    </row>
    <row r="9" spans="1:8" s="189" customFormat="1" ht="11.25" customHeight="1" x14ac:dyDescent="0.2">
      <c r="A9" s="5"/>
      <c r="B9" s="5"/>
      <c r="C9" s="5"/>
      <c r="D9" s="5"/>
      <c r="E9" s="5"/>
      <c r="F9" s="5"/>
      <c r="G9" s="305" t="s">
        <v>230</v>
      </c>
    </row>
    <row r="10" spans="1:8" ht="32.25" customHeight="1" x14ac:dyDescent="0.2">
      <c r="A10" s="301" t="s">
        <v>0</v>
      </c>
      <c r="B10" s="2" t="s">
        <v>234</v>
      </c>
      <c r="C10" s="2" t="s">
        <v>1</v>
      </c>
      <c r="D10" s="301" t="s">
        <v>2</v>
      </c>
      <c r="E10" s="3" t="s">
        <v>3</v>
      </c>
      <c r="F10" s="301" t="s">
        <v>4</v>
      </c>
      <c r="G10" s="301" t="s">
        <v>5</v>
      </c>
      <c r="H10" s="4"/>
    </row>
    <row r="11" spans="1:8" ht="32.25" customHeight="1" x14ac:dyDescent="0.2">
      <c r="A11" s="6" t="s">
        <v>467</v>
      </c>
      <c r="B11" s="309"/>
      <c r="C11" s="309"/>
      <c r="D11" s="299"/>
      <c r="E11" s="310"/>
      <c r="F11" s="299"/>
      <c r="G11" s="299"/>
      <c r="H11" s="4"/>
    </row>
    <row r="12" spans="1:8" ht="15.95" customHeight="1" x14ac:dyDescent="0.2">
      <c r="A12" s="6" t="s">
        <v>6</v>
      </c>
      <c r="B12" s="188">
        <v>978</v>
      </c>
      <c r="C12" s="7">
        <v>1</v>
      </c>
      <c r="D12" s="8" t="s">
        <v>7</v>
      </c>
      <c r="E12" s="9" t="s">
        <v>7</v>
      </c>
      <c r="F12" s="10" t="s">
        <v>7</v>
      </c>
      <c r="G12" s="11">
        <f>G13+G21+G46+G51+G59+G64</f>
        <v>4069.7</v>
      </c>
      <c r="H12" s="12"/>
    </row>
    <row r="13" spans="1:8" ht="32.1" customHeight="1" x14ac:dyDescent="0.2">
      <c r="A13" s="6" t="s">
        <v>8</v>
      </c>
      <c r="B13" s="188">
        <v>978</v>
      </c>
      <c r="C13" s="7">
        <v>1</v>
      </c>
      <c r="D13" s="8">
        <v>2</v>
      </c>
      <c r="E13" s="9" t="s">
        <v>7</v>
      </c>
      <c r="F13" s="10" t="s">
        <v>7</v>
      </c>
      <c r="G13" s="11">
        <f>G14</f>
        <v>688.69999999999993</v>
      </c>
      <c r="H13" s="12"/>
    </row>
    <row r="14" spans="1:8" ht="15.95" customHeight="1" x14ac:dyDescent="0.2">
      <c r="A14" s="13" t="s">
        <v>9</v>
      </c>
      <c r="B14" s="309">
        <v>978</v>
      </c>
      <c r="C14" s="14">
        <v>1</v>
      </c>
      <c r="D14" s="15">
        <v>2</v>
      </c>
      <c r="E14" s="16" t="s">
        <v>10</v>
      </c>
      <c r="F14" s="17" t="s">
        <v>7</v>
      </c>
      <c r="G14" s="18">
        <f>G15+G18</f>
        <v>688.69999999999993</v>
      </c>
      <c r="H14" s="12"/>
    </row>
    <row r="15" spans="1:8" ht="15.95" customHeight="1" x14ac:dyDescent="0.2">
      <c r="A15" s="13" t="s">
        <v>11</v>
      </c>
      <c r="B15" s="309">
        <v>978</v>
      </c>
      <c r="C15" s="14">
        <v>1</v>
      </c>
      <c r="D15" s="15">
        <v>2</v>
      </c>
      <c r="E15" s="16" t="s">
        <v>12</v>
      </c>
      <c r="F15" s="17" t="s">
        <v>7</v>
      </c>
      <c r="G15" s="18">
        <f>G16</f>
        <v>597.29999999999995</v>
      </c>
      <c r="H15" s="12"/>
    </row>
    <row r="16" spans="1:8" ht="63.95" customHeight="1" x14ac:dyDescent="0.2">
      <c r="A16" s="13" t="s">
        <v>13</v>
      </c>
      <c r="B16" s="309">
        <v>978</v>
      </c>
      <c r="C16" s="14">
        <v>1</v>
      </c>
      <c r="D16" s="15">
        <v>2</v>
      </c>
      <c r="E16" s="16" t="s">
        <v>12</v>
      </c>
      <c r="F16" s="17">
        <v>100</v>
      </c>
      <c r="G16" s="18">
        <f>G17</f>
        <v>597.29999999999995</v>
      </c>
      <c r="H16" s="12"/>
    </row>
    <row r="17" spans="1:8" ht="32.1" customHeight="1" x14ac:dyDescent="0.2">
      <c r="A17" s="25" t="s">
        <v>14</v>
      </c>
      <c r="B17" s="309">
        <v>978</v>
      </c>
      <c r="C17" s="26">
        <v>1</v>
      </c>
      <c r="D17" s="27">
        <v>2</v>
      </c>
      <c r="E17" s="28" t="s">
        <v>12</v>
      </c>
      <c r="F17" s="29">
        <v>120</v>
      </c>
      <c r="G17" s="30">
        <f>597.3</f>
        <v>597.29999999999995</v>
      </c>
      <c r="H17" s="12"/>
    </row>
    <row r="18" spans="1:8" ht="60" customHeight="1" x14ac:dyDescent="0.2">
      <c r="A18" s="43" t="s">
        <v>426</v>
      </c>
      <c r="B18" s="309">
        <v>978</v>
      </c>
      <c r="C18" s="27">
        <v>1</v>
      </c>
      <c r="D18" s="27">
        <v>2</v>
      </c>
      <c r="E18" s="16" t="s">
        <v>183</v>
      </c>
      <c r="F18" s="29"/>
      <c r="G18" s="30">
        <v>91.4</v>
      </c>
      <c r="H18" s="12"/>
    </row>
    <row r="19" spans="1:8" ht="60" customHeight="1" x14ac:dyDescent="0.2">
      <c r="A19" s="43" t="s">
        <v>13</v>
      </c>
      <c r="B19" s="309">
        <v>978</v>
      </c>
      <c r="C19" s="27">
        <v>1</v>
      </c>
      <c r="D19" s="27">
        <v>2</v>
      </c>
      <c r="E19" s="16" t="s">
        <v>183</v>
      </c>
      <c r="F19" s="29">
        <v>100</v>
      </c>
      <c r="G19" s="30">
        <v>91.4</v>
      </c>
      <c r="H19" s="12"/>
    </row>
    <row r="20" spans="1:8" ht="29.25" customHeight="1" x14ac:dyDescent="0.2">
      <c r="A20" s="43" t="s">
        <v>14</v>
      </c>
      <c r="B20" s="309">
        <v>978</v>
      </c>
      <c r="C20" s="27">
        <v>1</v>
      </c>
      <c r="D20" s="27">
        <v>2</v>
      </c>
      <c r="E20" s="44" t="s">
        <v>183</v>
      </c>
      <c r="F20" s="29">
        <v>120</v>
      </c>
      <c r="G20" s="30">
        <v>91.4</v>
      </c>
      <c r="H20" s="12"/>
    </row>
    <row r="21" spans="1:8" ht="48" customHeight="1" x14ac:dyDescent="0.2">
      <c r="A21" s="37" t="s">
        <v>24</v>
      </c>
      <c r="B21" s="188">
        <v>978</v>
      </c>
      <c r="C21" s="38">
        <v>1</v>
      </c>
      <c r="D21" s="39">
        <v>4</v>
      </c>
      <c r="E21" s="40" t="s">
        <v>7</v>
      </c>
      <c r="F21" s="41" t="s">
        <v>7</v>
      </c>
      <c r="G21" s="42">
        <f>G22</f>
        <v>2933.9</v>
      </c>
      <c r="H21" s="12"/>
    </row>
    <row r="22" spans="1:8" ht="15.95" customHeight="1" x14ac:dyDescent="0.2">
      <c r="A22" s="25" t="s">
        <v>9</v>
      </c>
      <c r="B22" s="309">
        <v>978</v>
      </c>
      <c r="C22" s="26">
        <v>1</v>
      </c>
      <c r="D22" s="27">
        <v>4</v>
      </c>
      <c r="E22" s="28" t="s">
        <v>10</v>
      </c>
      <c r="F22" s="23"/>
      <c r="G22" s="30">
        <f>G23+G26+G31+G34+G37+G40+G43</f>
        <v>2933.9</v>
      </c>
      <c r="H22" s="12"/>
    </row>
    <row r="23" spans="1:8" ht="32.1" customHeight="1" x14ac:dyDescent="0.2">
      <c r="A23" s="13" t="s">
        <v>25</v>
      </c>
      <c r="B23" s="309">
        <v>978</v>
      </c>
      <c r="C23" s="14">
        <v>1</v>
      </c>
      <c r="D23" s="15">
        <v>4</v>
      </c>
      <c r="E23" s="16" t="s">
        <v>26</v>
      </c>
      <c r="F23" s="17"/>
      <c r="G23" s="18">
        <f>G24</f>
        <v>1672.7</v>
      </c>
      <c r="H23" s="12"/>
    </row>
    <row r="24" spans="1:8" ht="63.95" customHeight="1" x14ac:dyDescent="0.2">
      <c r="A24" s="13" t="s">
        <v>13</v>
      </c>
      <c r="B24" s="309">
        <v>978</v>
      </c>
      <c r="C24" s="14">
        <v>1</v>
      </c>
      <c r="D24" s="15">
        <v>4</v>
      </c>
      <c r="E24" s="16" t="s">
        <v>26</v>
      </c>
      <c r="F24" s="17">
        <v>100</v>
      </c>
      <c r="G24" s="18">
        <f>G25</f>
        <v>1672.7</v>
      </c>
      <c r="H24" s="12"/>
    </row>
    <row r="25" spans="1:8" ht="32.1" customHeight="1" x14ac:dyDescent="0.2">
      <c r="A25" s="13" t="s">
        <v>14</v>
      </c>
      <c r="B25" s="309">
        <v>978</v>
      </c>
      <c r="C25" s="14">
        <v>1</v>
      </c>
      <c r="D25" s="15">
        <v>4</v>
      </c>
      <c r="E25" s="16" t="s">
        <v>26</v>
      </c>
      <c r="F25" s="17">
        <v>120</v>
      </c>
      <c r="G25" s="18">
        <v>1672.7</v>
      </c>
      <c r="H25" s="12"/>
    </row>
    <row r="26" spans="1:8" ht="15.95" customHeight="1" x14ac:dyDescent="0.2">
      <c r="A26" s="25" t="s">
        <v>19</v>
      </c>
      <c r="B26" s="309">
        <v>978</v>
      </c>
      <c r="C26" s="26">
        <v>1</v>
      </c>
      <c r="D26" s="27">
        <v>4</v>
      </c>
      <c r="E26" s="28" t="s">
        <v>20</v>
      </c>
      <c r="F26" s="29" t="s">
        <v>7</v>
      </c>
      <c r="G26" s="30">
        <f>G27+G29</f>
        <v>798.8</v>
      </c>
      <c r="H26" s="12"/>
    </row>
    <row r="27" spans="1:8" ht="32.1" customHeight="1" x14ac:dyDescent="0.2">
      <c r="A27" s="13" t="s">
        <v>344</v>
      </c>
      <c r="B27" s="309">
        <v>978</v>
      </c>
      <c r="C27" s="14">
        <v>1</v>
      </c>
      <c r="D27" s="15">
        <v>4</v>
      </c>
      <c r="E27" s="16" t="s">
        <v>20</v>
      </c>
      <c r="F27" s="17">
        <v>200</v>
      </c>
      <c r="G27" s="18">
        <f>G28</f>
        <v>688.3</v>
      </c>
      <c r="H27" s="12"/>
    </row>
    <row r="28" spans="1:8" ht="32.1" customHeight="1" x14ac:dyDescent="0.2">
      <c r="A28" s="25" t="s">
        <v>21</v>
      </c>
      <c r="B28" s="309">
        <v>978</v>
      </c>
      <c r="C28" s="26">
        <v>1</v>
      </c>
      <c r="D28" s="27">
        <v>4</v>
      </c>
      <c r="E28" s="28" t="s">
        <v>20</v>
      </c>
      <c r="F28" s="29">
        <v>240</v>
      </c>
      <c r="G28" s="30">
        <v>688.3</v>
      </c>
      <c r="H28" s="12"/>
    </row>
    <row r="29" spans="1:8" ht="15.95" customHeight="1" x14ac:dyDescent="0.2">
      <c r="A29" s="31" t="s">
        <v>22</v>
      </c>
      <c r="B29" s="309">
        <v>978</v>
      </c>
      <c r="C29" s="32">
        <v>1</v>
      </c>
      <c r="D29" s="33">
        <v>4</v>
      </c>
      <c r="E29" s="16" t="s">
        <v>20</v>
      </c>
      <c r="F29" s="35">
        <v>800</v>
      </c>
      <c r="G29" s="36">
        <f>G30</f>
        <v>110.5</v>
      </c>
      <c r="H29" s="12"/>
    </row>
    <row r="30" spans="1:8" ht="15.95" customHeight="1" x14ac:dyDescent="0.2">
      <c r="A30" s="25" t="s">
        <v>23</v>
      </c>
      <c r="B30" s="309">
        <v>978</v>
      </c>
      <c r="C30" s="26">
        <v>1</v>
      </c>
      <c r="D30" s="27">
        <v>4</v>
      </c>
      <c r="E30" s="28" t="s">
        <v>20</v>
      </c>
      <c r="F30" s="29">
        <v>850</v>
      </c>
      <c r="G30" s="30">
        <v>110.5</v>
      </c>
      <c r="H30" s="12"/>
    </row>
    <row r="31" spans="1:8" ht="32.1" customHeight="1" x14ac:dyDescent="0.2">
      <c r="A31" s="25" t="s">
        <v>210</v>
      </c>
      <c r="B31" s="309">
        <v>978</v>
      </c>
      <c r="C31" s="26">
        <v>1</v>
      </c>
      <c r="D31" s="27">
        <v>4</v>
      </c>
      <c r="E31" s="28" t="s">
        <v>209</v>
      </c>
      <c r="F31" s="29"/>
      <c r="G31" s="30">
        <f>G32</f>
        <v>0.1</v>
      </c>
      <c r="H31" s="12"/>
    </row>
    <row r="32" spans="1:8" ht="32.1" customHeight="1" x14ac:dyDescent="0.2">
      <c r="A32" s="13" t="s">
        <v>344</v>
      </c>
      <c r="B32" s="309">
        <v>978</v>
      </c>
      <c r="C32" s="26">
        <v>1</v>
      </c>
      <c r="D32" s="27">
        <v>4</v>
      </c>
      <c r="E32" s="28" t="s">
        <v>209</v>
      </c>
      <c r="F32" s="29">
        <v>200</v>
      </c>
      <c r="G32" s="30">
        <f>G33</f>
        <v>0.1</v>
      </c>
      <c r="H32" s="12"/>
    </row>
    <row r="33" spans="1:8" ht="32.1" customHeight="1" x14ac:dyDescent="0.2">
      <c r="A33" s="25" t="s">
        <v>21</v>
      </c>
      <c r="B33" s="309">
        <v>978</v>
      </c>
      <c r="C33" s="26">
        <v>1</v>
      </c>
      <c r="D33" s="27">
        <v>4</v>
      </c>
      <c r="E33" s="28" t="s">
        <v>209</v>
      </c>
      <c r="F33" s="29">
        <v>240</v>
      </c>
      <c r="G33" s="30">
        <v>0.1</v>
      </c>
      <c r="H33" s="12"/>
    </row>
    <row r="34" spans="1:8" ht="51" customHeight="1" x14ac:dyDescent="0.2">
      <c r="A34" s="308" t="s">
        <v>428</v>
      </c>
      <c r="B34" s="309">
        <v>978</v>
      </c>
      <c r="C34" s="293" t="s">
        <v>418</v>
      </c>
      <c r="D34" s="294" t="s">
        <v>419</v>
      </c>
      <c r="E34" s="28" t="s">
        <v>420</v>
      </c>
      <c r="F34" s="29"/>
      <c r="G34" s="30">
        <f>G35</f>
        <v>385</v>
      </c>
      <c r="H34" s="12"/>
    </row>
    <row r="35" spans="1:8" ht="32.1" customHeight="1" x14ac:dyDescent="0.2">
      <c r="A35" s="13" t="s">
        <v>344</v>
      </c>
      <c r="B35" s="309">
        <v>978</v>
      </c>
      <c r="C35" s="293" t="s">
        <v>418</v>
      </c>
      <c r="D35" s="294" t="s">
        <v>419</v>
      </c>
      <c r="E35" s="28" t="s">
        <v>420</v>
      </c>
      <c r="F35" s="29">
        <v>200</v>
      </c>
      <c r="G35" s="30">
        <f>G36</f>
        <v>385</v>
      </c>
      <c r="H35" s="12"/>
    </row>
    <row r="36" spans="1:8" ht="32.1" customHeight="1" x14ac:dyDescent="0.2">
      <c r="A36" s="25" t="s">
        <v>21</v>
      </c>
      <c r="B36" s="309">
        <v>978</v>
      </c>
      <c r="C36" s="26">
        <v>1</v>
      </c>
      <c r="D36" s="27">
        <v>4</v>
      </c>
      <c r="E36" s="28" t="s">
        <v>420</v>
      </c>
      <c r="F36" s="29">
        <v>240</v>
      </c>
      <c r="G36" s="30">
        <v>385</v>
      </c>
      <c r="H36" s="12"/>
    </row>
    <row r="37" spans="1:8" ht="62.25" customHeight="1" x14ac:dyDescent="0.2">
      <c r="A37" s="43" t="s">
        <v>426</v>
      </c>
      <c r="B37" s="309">
        <v>978</v>
      </c>
      <c r="C37" s="27">
        <v>1</v>
      </c>
      <c r="D37" s="27">
        <v>4</v>
      </c>
      <c r="E37" s="44" t="s">
        <v>183</v>
      </c>
      <c r="F37" s="29"/>
      <c r="G37" s="30">
        <f>G38</f>
        <v>57</v>
      </c>
      <c r="H37" s="12"/>
    </row>
    <row r="38" spans="1:8" ht="32.1" customHeight="1" x14ac:dyDescent="0.2">
      <c r="A38" s="13" t="s">
        <v>13</v>
      </c>
      <c r="B38" s="309">
        <v>978</v>
      </c>
      <c r="C38" s="27">
        <v>1</v>
      </c>
      <c r="D38" s="27">
        <v>4</v>
      </c>
      <c r="E38" s="44" t="s">
        <v>183</v>
      </c>
      <c r="F38" s="29">
        <v>100</v>
      </c>
      <c r="G38" s="30">
        <f>G39</f>
        <v>57</v>
      </c>
      <c r="H38" s="12"/>
    </row>
    <row r="39" spans="1:8" ht="32.1" customHeight="1" x14ac:dyDescent="0.2">
      <c r="A39" s="13" t="s">
        <v>14</v>
      </c>
      <c r="B39" s="309">
        <v>978</v>
      </c>
      <c r="C39" s="27">
        <v>1</v>
      </c>
      <c r="D39" s="27">
        <v>4</v>
      </c>
      <c r="E39" s="44" t="s">
        <v>183</v>
      </c>
      <c r="F39" s="29">
        <v>120</v>
      </c>
      <c r="G39" s="30">
        <v>57</v>
      </c>
      <c r="H39" s="12"/>
    </row>
    <row r="40" spans="1:8" ht="64.5" customHeight="1" x14ac:dyDescent="0.2">
      <c r="A40" s="308" t="s">
        <v>429</v>
      </c>
      <c r="B40" s="309">
        <v>978</v>
      </c>
      <c r="C40" s="26">
        <v>1</v>
      </c>
      <c r="D40" s="27">
        <v>4</v>
      </c>
      <c r="E40" s="28" t="s">
        <v>421</v>
      </c>
      <c r="F40" s="29"/>
      <c r="G40" s="30">
        <f>G41</f>
        <v>20.3</v>
      </c>
      <c r="H40" s="12"/>
    </row>
    <row r="41" spans="1:8" ht="32.1" customHeight="1" x14ac:dyDescent="0.2">
      <c r="A41" s="13" t="s">
        <v>344</v>
      </c>
      <c r="B41" s="309">
        <v>978</v>
      </c>
      <c r="C41" s="26">
        <v>1</v>
      </c>
      <c r="D41" s="27">
        <v>4</v>
      </c>
      <c r="E41" s="28" t="s">
        <v>421</v>
      </c>
      <c r="F41" s="29">
        <v>200</v>
      </c>
      <c r="G41" s="30">
        <f>G42</f>
        <v>20.3</v>
      </c>
      <c r="H41" s="12"/>
    </row>
    <row r="42" spans="1:8" ht="32.1" customHeight="1" x14ac:dyDescent="0.2">
      <c r="A42" s="25" t="s">
        <v>21</v>
      </c>
      <c r="B42" s="309">
        <v>978</v>
      </c>
      <c r="C42" s="26">
        <v>1</v>
      </c>
      <c r="D42" s="27">
        <v>4</v>
      </c>
      <c r="E42" s="28" t="s">
        <v>421</v>
      </c>
      <c r="F42" s="29">
        <v>240</v>
      </c>
      <c r="G42" s="30">
        <v>20.3</v>
      </c>
      <c r="H42" s="12"/>
    </row>
    <row r="43" spans="1:8" ht="65.25" hidden="1" customHeight="1" x14ac:dyDescent="0.2">
      <c r="A43" s="43" t="s">
        <v>427</v>
      </c>
      <c r="B43" s="309">
        <v>978</v>
      </c>
      <c r="C43" s="27">
        <v>1</v>
      </c>
      <c r="D43" s="27">
        <v>4</v>
      </c>
      <c r="E43" s="44" t="s">
        <v>345</v>
      </c>
      <c r="F43" s="29"/>
      <c r="G43" s="30">
        <f>G44</f>
        <v>0</v>
      </c>
      <c r="H43" s="12"/>
    </row>
    <row r="44" spans="1:8" ht="32.1" hidden="1" customHeight="1" x14ac:dyDescent="0.2">
      <c r="A44" s="13" t="s">
        <v>13</v>
      </c>
      <c r="B44" s="309">
        <v>978</v>
      </c>
      <c r="C44" s="27">
        <v>1</v>
      </c>
      <c r="D44" s="27">
        <v>4</v>
      </c>
      <c r="E44" s="44" t="s">
        <v>345</v>
      </c>
      <c r="F44" s="29">
        <v>100</v>
      </c>
      <c r="G44" s="30">
        <f>G45</f>
        <v>0</v>
      </c>
      <c r="H44" s="12"/>
    </row>
    <row r="45" spans="1:8" ht="32.1" hidden="1" customHeight="1" x14ac:dyDescent="0.2">
      <c r="A45" s="43" t="s">
        <v>14</v>
      </c>
      <c r="B45" s="309">
        <v>978</v>
      </c>
      <c r="C45" s="27">
        <v>1</v>
      </c>
      <c r="D45" s="27">
        <v>4</v>
      </c>
      <c r="E45" s="44" t="s">
        <v>345</v>
      </c>
      <c r="F45" s="29">
        <v>120</v>
      </c>
      <c r="G45" s="30"/>
      <c r="H45" s="12"/>
    </row>
    <row r="46" spans="1:8" ht="48" customHeight="1" x14ac:dyDescent="0.2">
      <c r="A46" s="37" t="s">
        <v>27</v>
      </c>
      <c r="B46" s="188">
        <v>978</v>
      </c>
      <c r="C46" s="38">
        <v>1</v>
      </c>
      <c r="D46" s="39">
        <v>6</v>
      </c>
      <c r="E46" s="40" t="s">
        <v>7</v>
      </c>
      <c r="F46" s="41" t="s">
        <v>7</v>
      </c>
      <c r="G46" s="42">
        <f>G47</f>
        <v>21</v>
      </c>
      <c r="H46" s="12"/>
    </row>
    <row r="47" spans="1:8" ht="15.95" customHeight="1" x14ac:dyDescent="0.2">
      <c r="A47" s="25" t="s">
        <v>16</v>
      </c>
      <c r="B47" s="309">
        <v>978</v>
      </c>
      <c r="C47" s="26">
        <v>1</v>
      </c>
      <c r="D47" s="27">
        <v>6</v>
      </c>
      <c r="E47" s="28" t="s">
        <v>10</v>
      </c>
      <c r="F47" s="29" t="s">
        <v>7</v>
      </c>
      <c r="G47" s="30">
        <f>G48</f>
        <v>21</v>
      </c>
      <c r="H47" s="12"/>
    </row>
    <row r="48" spans="1:8" ht="18" customHeight="1" x14ac:dyDescent="0.2">
      <c r="A48" s="43" t="s">
        <v>236</v>
      </c>
      <c r="B48" s="309">
        <v>978</v>
      </c>
      <c r="C48" s="14">
        <v>1</v>
      </c>
      <c r="D48" s="15">
        <v>6</v>
      </c>
      <c r="E48" s="16" t="s">
        <v>28</v>
      </c>
      <c r="F48" s="17"/>
      <c r="G48" s="18">
        <f>G49</f>
        <v>21</v>
      </c>
      <c r="H48" s="12"/>
    </row>
    <row r="49" spans="1:8" ht="15.95" customHeight="1" x14ac:dyDescent="0.2">
      <c r="A49" s="13" t="s">
        <v>29</v>
      </c>
      <c r="B49" s="309">
        <v>978</v>
      </c>
      <c r="C49" s="14">
        <v>1</v>
      </c>
      <c r="D49" s="15">
        <v>6</v>
      </c>
      <c r="E49" s="16" t="s">
        <v>28</v>
      </c>
      <c r="F49" s="17">
        <v>500</v>
      </c>
      <c r="G49" s="18">
        <f>G50</f>
        <v>21</v>
      </c>
      <c r="H49" s="12"/>
    </row>
    <row r="50" spans="1:8" ht="15.95" customHeight="1" x14ac:dyDescent="0.2">
      <c r="A50" s="13" t="s">
        <v>30</v>
      </c>
      <c r="B50" s="309">
        <v>978</v>
      </c>
      <c r="C50" s="14">
        <v>1</v>
      </c>
      <c r="D50" s="15">
        <v>6</v>
      </c>
      <c r="E50" s="16" t="s">
        <v>28</v>
      </c>
      <c r="F50" s="17">
        <v>540</v>
      </c>
      <c r="G50" s="18">
        <v>21</v>
      </c>
      <c r="H50" s="12"/>
    </row>
    <row r="51" spans="1:8" ht="15.95" hidden="1" customHeight="1" x14ac:dyDescent="0.2">
      <c r="A51" s="6" t="s">
        <v>31</v>
      </c>
      <c r="B51" s="309">
        <v>978</v>
      </c>
      <c r="C51" s="7">
        <v>1</v>
      </c>
      <c r="D51" s="8">
        <v>7</v>
      </c>
      <c r="E51" s="9"/>
      <c r="F51" s="10"/>
      <c r="G51" s="11">
        <f>G52</f>
        <v>0</v>
      </c>
      <c r="H51" s="12"/>
    </row>
    <row r="52" spans="1:8" ht="15.95" hidden="1" customHeight="1" x14ac:dyDescent="0.2">
      <c r="A52" s="13" t="s">
        <v>9</v>
      </c>
      <c r="B52" s="309">
        <v>978</v>
      </c>
      <c r="C52" s="14">
        <v>1</v>
      </c>
      <c r="D52" s="15">
        <v>7</v>
      </c>
      <c r="E52" s="16" t="s">
        <v>10</v>
      </c>
      <c r="F52" s="17"/>
      <c r="G52" s="18">
        <f>G53+G56</f>
        <v>0</v>
      </c>
      <c r="H52" s="12"/>
    </row>
    <row r="53" spans="1:8" ht="32.1" hidden="1" customHeight="1" x14ac:dyDescent="0.2">
      <c r="A53" s="13" t="s">
        <v>32</v>
      </c>
      <c r="B53" s="309">
        <v>978</v>
      </c>
      <c r="C53" s="14">
        <v>1</v>
      </c>
      <c r="D53" s="15">
        <v>7</v>
      </c>
      <c r="E53" s="16" t="s">
        <v>33</v>
      </c>
      <c r="F53" s="17"/>
      <c r="G53" s="18">
        <f>G54</f>
        <v>0</v>
      </c>
      <c r="H53" s="12"/>
    </row>
    <row r="54" spans="1:8" ht="32.1" hidden="1" customHeight="1" x14ac:dyDescent="0.2">
      <c r="A54" s="13" t="s">
        <v>344</v>
      </c>
      <c r="B54" s="309">
        <v>978</v>
      </c>
      <c r="C54" s="14">
        <v>1</v>
      </c>
      <c r="D54" s="15">
        <v>7</v>
      </c>
      <c r="E54" s="16" t="s">
        <v>33</v>
      </c>
      <c r="F54" s="17">
        <v>200</v>
      </c>
      <c r="G54" s="18">
        <f>G55</f>
        <v>0</v>
      </c>
      <c r="H54" s="12"/>
    </row>
    <row r="55" spans="1:8" ht="32.1" hidden="1" customHeight="1" x14ac:dyDescent="0.2">
      <c r="A55" s="43" t="s">
        <v>21</v>
      </c>
      <c r="B55" s="309">
        <v>978</v>
      </c>
      <c r="C55" s="14">
        <v>1</v>
      </c>
      <c r="D55" s="15">
        <v>7</v>
      </c>
      <c r="E55" s="16" t="s">
        <v>33</v>
      </c>
      <c r="F55" s="29">
        <v>240</v>
      </c>
      <c r="G55" s="18"/>
      <c r="H55" s="12"/>
    </row>
    <row r="56" spans="1:8" ht="18.75" hidden="1" x14ac:dyDescent="0.2">
      <c r="A56" s="13" t="s">
        <v>34</v>
      </c>
      <c r="B56" s="309">
        <v>978</v>
      </c>
      <c r="C56" s="14">
        <v>1</v>
      </c>
      <c r="D56" s="15">
        <v>7</v>
      </c>
      <c r="E56" s="16" t="s">
        <v>35</v>
      </c>
      <c r="F56" s="17"/>
      <c r="G56" s="18">
        <f>G57</f>
        <v>0</v>
      </c>
      <c r="H56" s="12"/>
    </row>
    <row r="57" spans="1:8" ht="32.1" hidden="1" customHeight="1" x14ac:dyDescent="0.2">
      <c r="A57" s="13" t="s">
        <v>344</v>
      </c>
      <c r="B57" s="309">
        <v>978</v>
      </c>
      <c r="C57" s="14">
        <v>1</v>
      </c>
      <c r="D57" s="15">
        <v>7</v>
      </c>
      <c r="E57" s="16" t="s">
        <v>35</v>
      </c>
      <c r="F57" s="17">
        <v>200</v>
      </c>
      <c r="G57" s="18">
        <f>G58</f>
        <v>0</v>
      </c>
      <c r="H57" s="12"/>
    </row>
    <row r="58" spans="1:8" ht="32.1" hidden="1" customHeight="1" x14ac:dyDescent="0.2">
      <c r="A58" s="43" t="s">
        <v>21</v>
      </c>
      <c r="B58" s="309">
        <v>978</v>
      </c>
      <c r="C58" s="14">
        <v>1</v>
      </c>
      <c r="D58" s="15">
        <v>7</v>
      </c>
      <c r="E58" s="16" t="s">
        <v>35</v>
      </c>
      <c r="F58" s="29">
        <v>240</v>
      </c>
      <c r="G58" s="18"/>
      <c r="H58" s="12"/>
    </row>
    <row r="59" spans="1:8" ht="15.95" customHeight="1" x14ac:dyDescent="0.2">
      <c r="A59" s="19" t="s">
        <v>36</v>
      </c>
      <c r="B59" s="309">
        <v>978</v>
      </c>
      <c r="C59" s="20">
        <v>1</v>
      </c>
      <c r="D59" s="21">
        <v>11</v>
      </c>
      <c r="E59" s="22" t="s">
        <v>7</v>
      </c>
      <c r="F59" s="23" t="s">
        <v>7</v>
      </c>
      <c r="G59" s="24">
        <f>G60</f>
        <v>44.9</v>
      </c>
      <c r="H59" s="12"/>
    </row>
    <row r="60" spans="1:8" ht="15.95" customHeight="1" x14ac:dyDescent="0.2">
      <c r="A60" s="13" t="s">
        <v>9</v>
      </c>
      <c r="B60" s="309">
        <v>978</v>
      </c>
      <c r="C60" s="14">
        <v>1</v>
      </c>
      <c r="D60" s="15">
        <v>11</v>
      </c>
      <c r="E60" s="16" t="s">
        <v>10</v>
      </c>
      <c r="F60" s="17" t="s">
        <v>7</v>
      </c>
      <c r="G60" s="18">
        <f>G61</f>
        <v>44.9</v>
      </c>
      <c r="H60" s="12"/>
    </row>
    <row r="61" spans="1:8" ht="15.95" customHeight="1" x14ac:dyDescent="0.2">
      <c r="A61" s="13" t="s">
        <v>343</v>
      </c>
      <c r="B61" s="309">
        <v>978</v>
      </c>
      <c r="C61" s="14">
        <v>1</v>
      </c>
      <c r="D61" s="15">
        <v>11</v>
      </c>
      <c r="E61" s="16" t="s">
        <v>37</v>
      </c>
      <c r="F61" s="17" t="s">
        <v>7</v>
      </c>
      <c r="G61" s="18">
        <f>G62</f>
        <v>44.9</v>
      </c>
      <c r="H61" s="12"/>
    </row>
    <row r="62" spans="1:8" ht="15.95" customHeight="1" x14ac:dyDescent="0.2">
      <c r="A62" s="13" t="s">
        <v>22</v>
      </c>
      <c r="B62" s="309">
        <v>978</v>
      </c>
      <c r="C62" s="14">
        <v>1</v>
      </c>
      <c r="D62" s="15">
        <v>11</v>
      </c>
      <c r="E62" s="16" t="s">
        <v>37</v>
      </c>
      <c r="F62" s="17">
        <v>800</v>
      </c>
      <c r="G62" s="18">
        <f>G63</f>
        <v>44.9</v>
      </c>
      <c r="H62" s="12"/>
    </row>
    <row r="63" spans="1:8" ht="15.95" customHeight="1" x14ac:dyDescent="0.2">
      <c r="A63" s="25" t="s">
        <v>38</v>
      </c>
      <c r="B63" s="309">
        <v>978</v>
      </c>
      <c r="C63" s="26">
        <v>1</v>
      </c>
      <c r="D63" s="27">
        <v>11</v>
      </c>
      <c r="E63" s="28" t="s">
        <v>37</v>
      </c>
      <c r="F63" s="29">
        <v>870</v>
      </c>
      <c r="G63" s="30">
        <v>44.9</v>
      </c>
      <c r="H63" s="12"/>
    </row>
    <row r="64" spans="1:8" ht="15.95" customHeight="1" x14ac:dyDescent="0.2">
      <c r="A64" s="37" t="s">
        <v>39</v>
      </c>
      <c r="B64" s="188">
        <v>978</v>
      </c>
      <c r="C64" s="38">
        <v>1</v>
      </c>
      <c r="D64" s="39">
        <v>13</v>
      </c>
      <c r="E64" s="40" t="s">
        <v>7</v>
      </c>
      <c r="F64" s="41" t="s">
        <v>7</v>
      </c>
      <c r="G64" s="42">
        <f>G65</f>
        <v>381.2</v>
      </c>
      <c r="H64" s="12"/>
    </row>
    <row r="65" spans="1:8" ht="15.95" customHeight="1" x14ac:dyDescent="0.2">
      <c r="A65" s="13" t="s">
        <v>9</v>
      </c>
      <c r="B65" s="309">
        <v>978</v>
      </c>
      <c r="C65" s="14">
        <v>1</v>
      </c>
      <c r="D65" s="15">
        <v>13</v>
      </c>
      <c r="E65" s="16" t="s">
        <v>10</v>
      </c>
      <c r="F65" s="17" t="s">
        <v>7</v>
      </c>
      <c r="G65" s="18">
        <f>G66+G69</f>
        <v>381.2</v>
      </c>
      <c r="H65" s="12"/>
    </row>
    <row r="66" spans="1:8" ht="32.1" customHeight="1" x14ac:dyDescent="0.2">
      <c r="A66" s="13" t="s">
        <v>40</v>
      </c>
      <c r="B66" s="309">
        <v>978</v>
      </c>
      <c r="C66" s="14">
        <v>1</v>
      </c>
      <c r="D66" s="15">
        <v>13</v>
      </c>
      <c r="E66" s="16" t="s">
        <v>41</v>
      </c>
      <c r="F66" s="17" t="s">
        <v>7</v>
      </c>
      <c r="G66" s="18">
        <f>G67</f>
        <v>30</v>
      </c>
      <c r="H66" s="12"/>
    </row>
    <row r="67" spans="1:8" ht="32.1" customHeight="1" x14ac:dyDescent="0.2">
      <c r="A67" s="13" t="s">
        <v>344</v>
      </c>
      <c r="B67" s="309">
        <v>978</v>
      </c>
      <c r="C67" s="14">
        <v>1</v>
      </c>
      <c r="D67" s="15">
        <v>13</v>
      </c>
      <c r="E67" s="16" t="s">
        <v>41</v>
      </c>
      <c r="F67" s="17">
        <v>200</v>
      </c>
      <c r="G67" s="18">
        <f>G68</f>
        <v>30</v>
      </c>
      <c r="H67" s="12"/>
    </row>
    <row r="68" spans="1:8" ht="32.1" customHeight="1" x14ac:dyDescent="0.2">
      <c r="A68" s="43" t="s">
        <v>21</v>
      </c>
      <c r="B68" s="309">
        <v>978</v>
      </c>
      <c r="C68" s="27">
        <v>1</v>
      </c>
      <c r="D68" s="27">
        <v>13</v>
      </c>
      <c r="E68" s="44" t="s">
        <v>41</v>
      </c>
      <c r="F68" s="29">
        <v>240</v>
      </c>
      <c r="G68" s="30">
        <v>30</v>
      </c>
      <c r="H68" s="12"/>
    </row>
    <row r="69" spans="1:8" ht="15.95" customHeight="1" x14ac:dyDescent="0.2">
      <c r="A69" s="43" t="s">
        <v>42</v>
      </c>
      <c r="B69" s="309">
        <v>978</v>
      </c>
      <c r="C69" s="27">
        <v>1</v>
      </c>
      <c r="D69" s="27">
        <v>13</v>
      </c>
      <c r="E69" s="44" t="s">
        <v>43</v>
      </c>
      <c r="F69" s="29" t="s">
        <v>7</v>
      </c>
      <c r="G69" s="30">
        <f>G70+G72+G74</f>
        <v>351.2</v>
      </c>
      <c r="H69" s="12"/>
    </row>
    <row r="70" spans="1:8" ht="32.1" customHeight="1" x14ac:dyDescent="0.2">
      <c r="A70" s="13" t="s">
        <v>344</v>
      </c>
      <c r="B70" s="309">
        <v>978</v>
      </c>
      <c r="C70" s="27">
        <v>1</v>
      </c>
      <c r="D70" s="27">
        <v>13</v>
      </c>
      <c r="E70" s="44" t="s">
        <v>43</v>
      </c>
      <c r="F70" s="29">
        <v>200</v>
      </c>
      <c r="G70" s="30">
        <f>G71</f>
        <v>128.6</v>
      </c>
      <c r="H70" s="12"/>
    </row>
    <row r="71" spans="1:8" ht="32.1" customHeight="1" x14ac:dyDescent="0.2">
      <c r="A71" s="25" t="s">
        <v>21</v>
      </c>
      <c r="B71" s="309">
        <v>978</v>
      </c>
      <c r="C71" s="26">
        <v>1</v>
      </c>
      <c r="D71" s="27">
        <v>13</v>
      </c>
      <c r="E71" s="44" t="s">
        <v>43</v>
      </c>
      <c r="F71" s="29">
        <v>240</v>
      </c>
      <c r="G71" s="30">
        <v>128.6</v>
      </c>
      <c r="H71" s="12"/>
    </row>
    <row r="72" spans="1:8" ht="15.95" customHeight="1" x14ac:dyDescent="0.2">
      <c r="A72" s="31" t="s">
        <v>342</v>
      </c>
      <c r="B72" s="309">
        <v>978</v>
      </c>
      <c r="C72" s="14">
        <v>1</v>
      </c>
      <c r="D72" s="15">
        <v>13</v>
      </c>
      <c r="E72" s="44" t="s">
        <v>43</v>
      </c>
      <c r="F72" s="17">
        <v>400</v>
      </c>
      <c r="G72" s="18">
        <v>217.6</v>
      </c>
      <c r="H72" s="12"/>
    </row>
    <row r="73" spans="1:8" ht="15.95" customHeight="1" x14ac:dyDescent="0.2">
      <c r="A73" s="43" t="s">
        <v>71</v>
      </c>
      <c r="B73" s="309">
        <v>978</v>
      </c>
      <c r="C73" s="26">
        <v>1</v>
      </c>
      <c r="D73" s="27">
        <v>13</v>
      </c>
      <c r="E73" s="45" t="s">
        <v>43</v>
      </c>
      <c r="F73" s="29">
        <v>410</v>
      </c>
      <c r="G73" s="30">
        <v>217.6</v>
      </c>
      <c r="H73" s="12"/>
    </row>
    <row r="74" spans="1:8" ht="15.95" customHeight="1" x14ac:dyDescent="0.2">
      <c r="A74" s="43" t="s">
        <v>22</v>
      </c>
      <c r="B74" s="309">
        <v>978</v>
      </c>
      <c r="C74" s="26">
        <v>1</v>
      </c>
      <c r="D74" s="27">
        <v>13</v>
      </c>
      <c r="E74" s="44" t="s">
        <v>43</v>
      </c>
      <c r="F74" s="29">
        <v>800</v>
      </c>
      <c r="G74" s="30">
        <v>5</v>
      </c>
      <c r="H74" s="12"/>
    </row>
    <row r="75" spans="1:8" ht="15.95" customHeight="1" x14ac:dyDescent="0.2">
      <c r="A75" s="13" t="s">
        <v>23</v>
      </c>
      <c r="B75" s="309">
        <v>978</v>
      </c>
      <c r="C75" s="14">
        <v>1</v>
      </c>
      <c r="D75" s="15">
        <v>13</v>
      </c>
      <c r="E75" s="44" t="s">
        <v>43</v>
      </c>
      <c r="F75" s="17">
        <v>850</v>
      </c>
      <c r="G75" s="18">
        <v>5</v>
      </c>
      <c r="H75" s="12"/>
    </row>
    <row r="76" spans="1:8" ht="15.95" customHeight="1" x14ac:dyDescent="0.2">
      <c r="A76" s="6" t="s">
        <v>45</v>
      </c>
      <c r="B76" s="188">
        <v>978</v>
      </c>
      <c r="C76" s="7">
        <v>2</v>
      </c>
      <c r="D76" s="8">
        <v>3</v>
      </c>
      <c r="E76" s="9" t="s">
        <v>7</v>
      </c>
      <c r="F76" s="10" t="s">
        <v>7</v>
      </c>
      <c r="G76" s="11">
        <f>G77</f>
        <v>92.699999999999989</v>
      </c>
      <c r="H76" s="12"/>
    </row>
    <row r="77" spans="1:8" ht="15.95" customHeight="1" x14ac:dyDescent="0.2">
      <c r="A77" s="13" t="s">
        <v>16</v>
      </c>
      <c r="B77" s="309">
        <v>978</v>
      </c>
      <c r="C77" s="14">
        <v>2</v>
      </c>
      <c r="D77" s="15">
        <v>3</v>
      </c>
      <c r="E77" s="16" t="s">
        <v>10</v>
      </c>
      <c r="F77" s="17" t="s">
        <v>7</v>
      </c>
      <c r="G77" s="18">
        <f>G78</f>
        <v>92.699999999999989</v>
      </c>
      <c r="H77" s="12"/>
    </row>
    <row r="78" spans="1:8" s="51" customFormat="1" ht="32.1" customHeight="1" x14ac:dyDescent="0.25">
      <c r="A78" s="46" t="s">
        <v>46</v>
      </c>
      <c r="B78" s="309">
        <v>978</v>
      </c>
      <c r="C78" s="14">
        <v>2</v>
      </c>
      <c r="D78" s="15">
        <v>3</v>
      </c>
      <c r="E78" s="16" t="s">
        <v>47</v>
      </c>
      <c r="F78" s="48" t="s">
        <v>7</v>
      </c>
      <c r="G78" s="49">
        <f>G79+G81</f>
        <v>92.699999999999989</v>
      </c>
      <c r="H78" s="50"/>
    </row>
    <row r="79" spans="1:8" ht="63.95" customHeight="1" x14ac:dyDescent="0.2">
      <c r="A79" s="13" t="s">
        <v>13</v>
      </c>
      <c r="B79" s="309">
        <v>978</v>
      </c>
      <c r="C79" s="14">
        <v>2</v>
      </c>
      <c r="D79" s="15">
        <v>3</v>
      </c>
      <c r="E79" s="16" t="s">
        <v>47</v>
      </c>
      <c r="F79" s="17">
        <v>100</v>
      </c>
      <c r="G79" s="18">
        <f>G80</f>
        <v>88.1</v>
      </c>
      <c r="H79" s="12"/>
    </row>
    <row r="80" spans="1:8" ht="32.1" customHeight="1" x14ac:dyDescent="0.2">
      <c r="A80" s="13" t="s">
        <v>48</v>
      </c>
      <c r="B80" s="309">
        <v>978</v>
      </c>
      <c r="C80" s="14">
        <v>2</v>
      </c>
      <c r="D80" s="15">
        <v>3</v>
      </c>
      <c r="E80" s="16" t="s">
        <v>47</v>
      </c>
      <c r="F80" s="17">
        <v>120</v>
      </c>
      <c r="G80" s="18">
        <v>88.1</v>
      </c>
      <c r="H80" s="12"/>
    </row>
    <row r="81" spans="1:8" ht="32.1" customHeight="1" x14ac:dyDescent="0.2">
      <c r="A81" s="13" t="s">
        <v>344</v>
      </c>
      <c r="B81" s="309">
        <v>978</v>
      </c>
      <c r="C81" s="14">
        <v>2</v>
      </c>
      <c r="D81" s="15">
        <v>3</v>
      </c>
      <c r="E81" s="16" t="s">
        <v>49</v>
      </c>
      <c r="F81" s="17">
        <v>200</v>
      </c>
      <c r="G81" s="18">
        <f>G82</f>
        <v>4.5999999999999996</v>
      </c>
      <c r="H81" s="12"/>
    </row>
    <row r="82" spans="1:8" ht="32.1" customHeight="1" x14ac:dyDescent="0.2">
      <c r="A82" s="13" t="s">
        <v>21</v>
      </c>
      <c r="B82" s="309">
        <v>978</v>
      </c>
      <c r="C82" s="14">
        <v>2</v>
      </c>
      <c r="D82" s="15">
        <v>3</v>
      </c>
      <c r="E82" s="16" t="s">
        <v>49</v>
      </c>
      <c r="F82" s="17">
        <v>240</v>
      </c>
      <c r="G82" s="18">
        <v>4.5999999999999996</v>
      </c>
      <c r="H82" s="12"/>
    </row>
    <row r="83" spans="1:8" ht="32.1" customHeight="1" x14ac:dyDescent="0.2">
      <c r="A83" s="6" t="s">
        <v>50</v>
      </c>
      <c r="B83" s="188">
        <v>978</v>
      </c>
      <c r="C83" s="7">
        <v>3</v>
      </c>
      <c r="D83" s="15"/>
      <c r="E83" s="16"/>
      <c r="F83" s="17"/>
      <c r="G83" s="11">
        <f>G84+G89</f>
        <v>143.69999999999999</v>
      </c>
      <c r="H83" s="12"/>
    </row>
    <row r="84" spans="1:8" ht="32.1" customHeight="1" x14ac:dyDescent="0.2">
      <c r="A84" s="6" t="s">
        <v>51</v>
      </c>
      <c r="B84" s="188">
        <v>978</v>
      </c>
      <c r="C84" s="7">
        <v>3</v>
      </c>
      <c r="D84" s="8">
        <v>9</v>
      </c>
      <c r="E84" s="9" t="s">
        <v>7</v>
      </c>
      <c r="F84" s="10" t="s">
        <v>7</v>
      </c>
      <c r="G84" s="11">
        <f>G85</f>
        <v>30</v>
      </c>
      <c r="H84" s="12"/>
    </row>
    <row r="85" spans="1:8" ht="63" x14ac:dyDescent="0.2">
      <c r="A85" s="13" t="s">
        <v>443</v>
      </c>
      <c r="B85" s="309">
        <v>978</v>
      </c>
      <c r="C85" s="14">
        <v>3</v>
      </c>
      <c r="D85" s="15">
        <v>9</v>
      </c>
      <c r="E85" s="16" t="s">
        <v>53</v>
      </c>
      <c r="F85" s="17" t="s">
        <v>7</v>
      </c>
      <c r="G85" s="18">
        <f>G86</f>
        <v>30</v>
      </c>
      <c r="H85" s="12"/>
    </row>
    <row r="86" spans="1:8" ht="57" customHeight="1" x14ac:dyDescent="0.2">
      <c r="A86" s="13" t="s">
        <v>54</v>
      </c>
      <c r="B86" s="309">
        <v>978</v>
      </c>
      <c r="C86" s="14">
        <v>3</v>
      </c>
      <c r="D86" s="15">
        <v>9</v>
      </c>
      <c r="E86" s="28" t="s">
        <v>55</v>
      </c>
      <c r="F86" s="17" t="s">
        <v>7</v>
      </c>
      <c r="G86" s="18">
        <f>G87</f>
        <v>30</v>
      </c>
      <c r="H86" s="12"/>
    </row>
    <row r="87" spans="1:8" ht="32.1" customHeight="1" x14ac:dyDescent="0.2">
      <c r="A87" s="13" t="s">
        <v>344</v>
      </c>
      <c r="B87" s="309">
        <v>978</v>
      </c>
      <c r="C87" s="26">
        <v>3</v>
      </c>
      <c r="D87" s="27">
        <v>9</v>
      </c>
      <c r="E87" s="28" t="s">
        <v>55</v>
      </c>
      <c r="F87" s="29">
        <v>200</v>
      </c>
      <c r="G87" s="30">
        <f>G88</f>
        <v>30</v>
      </c>
      <c r="H87" s="12"/>
    </row>
    <row r="88" spans="1:8" ht="32.1" customHeight="1" x14ac:dyDescent="0.2">
      <c r="A88" s="25" t="s">
        <v>21</v>
      </c>
      <c r="B88" s="309">
        <v>978</v>
      </c>
      <c r="C88" s="26">
        <v>3</v>
      </c>
      <c r="D88" s="27">
        <v>9</v>
      </c>
      <c r="E88" s="28" t="s">
        <v>55</v>
      </c>
      <c r="F88" s="29">
        <v>240</v>
      </c>
      <c r="G88" s="30">
        <v>30</v>
      </c>
      <c r="H88" s="12"/>
    </row>
    <row r="89" spans="1:8" ht="19.5" customHeight="1" x14ac:dyDescent="0.2">
      <c r="A89" s="6" t="s">
        <v>423</v>
      </c>
      <c r="B89" s="188">
        <v>978</v>
      </c>
      <c r="C89" s="7">
        <v>3</v>
      </c>
      <c r="D89" s="8">
        <v>10</v>
      </c>
      <c r="E89" s="9"/>
      <c r="F89" s="10"/>
      <c r="G89" s="11">
        <f>G90</f>
        <v>113.7</v>
      </c>
      <c r="H89" s="12"/>
    </row>
    <row r="90" spans="1:8" ht="16.5" customHeight="1" x14ac:dyDescent="0.2">
      <c r="A90" s="13" t="s">
        <v>16</v>
      </c>
      <c r="B90" s="309">
        <v>978</v>
      </c>
      <c r="C90" s="14">
        <v>3</v>
      </c>
      <c r="D90" s="15">
        <v>10</v>
      </c>
      <c r="E90" s="16" t="s">
        <v>10</v>
      </c>
      <c r="F90" s="17"/>
      <c r="G90" s="18">
        <f>G91+G94</f>
        <v>113.7</v>
      </c>
      <c r="H90" s="12"/>
    </row>
    <row r="91" spans="1:8" ht="114" customHeight="1" x14ac:dyDescent="0.2">
      <c r="A91" s="25" t="s">
        <v>431</v>
      </c>
      <c r="B91" s="309">
        <v>978</v>
      </c>
      <c r="C91" s="14">
        <v>3</v>
      </c>
      <c r="D91" s="15">
        <v>10</v>
      </c>
      <c r="E91" s="16" t="s">
        <v>424</v>
      </c>
      <c r="F91" s="17"/>
      <c r="G91" s="18">
        <f>G92</f>
        <v>108</v>
      </c>
      <c r="H91" s="12"/>
    </row>
    <row r="92" spans="1:8" ht="32.1" customHeight="1" x14ac:dyDescent="0.2">
      <c r="A92" s="13" t="s">
        <v>344</v>
      </c>
      <c r="B92" s="309">
        <v>978</v>
      </c>
      <c r="C92" s="14">
        <v>3</v>
      </c>
      <c r="D92" s="15">
        <v>10</v>
      </c>
      <c r="E92" s="16" t="s">
        <v>424</v>
      </c>
      <c r="F92" s="17">
        <v>200</v>
      </c>
      <c r="G92" s="18">
        <v>108</v>
      </c>
      <c r="H92" s="12"/>
    </row>
    <row r="93" spans="1:8" ht="32.1" customHeight="1" x14ac:dyDescent="0.2">
      <c r="A93" s="13" t="s">
        <v>21</v>
      </c>
      <c r="B93" s="309">
        <v>978</v>
      </c>
      <c r="C93" s="14">
        <v>3</v>
      </c>
      <c r="D93" s="15">
        <v>10</v>
      </c>
      <c r="E93" s="16" t="s">
        <v>424</v>
      </c>
      <c r="F93" s="17">
        <v>240</v>
      </c>
      <c r="G93" s="18">
        <v>108</v>
      </c>
      <c r="H93" s="12"/>
    </row>
    <row r="94" spans="1:8" ht="112.5" customHeight="1" x14ac:dyDescent="0.2">
      <c r="A94" s="25" t="s">
        <v>432</v>
      </c>
      <c r="B94" s="309">
        <v>978</v>
      </c>
      <c r="C94" s="14">
        <v>3</v>
      </c>
      <c r="D94" s="15">
        <v>10</v>
      </c>
      <c r="E94" s="16" t="s">
        <v>425</v>
      </c>
      <c r="F94" s="17"/>
      <c r="G94" s="18">
        <v>5.7</v>
      </c>
      <c r="H94" s="12"/>
    </row>
    <row r="95" spans="1:8" ht="30" customHeight="1" x14ac:dyDescent="0.2">
      <c r="A95" s="13" t="s">
        <v>344</v>
      </c>
      <c r="B95" s="309">
        <v>978</v>
      </c>
      <c r="C95" s="14">
        <v>3</v>
      </c>
      <c r="D95" s="15">
        <v>10</v>
      </c>
      <c r="E95" s="16" t="s">
        <v>425</v>
      </c>
      <c r="F95" s="17">
        <v>200</v>
      </c>
      <c r="G95" s="18">
        <v>5.7</v>
      </c>
      <c r="H95" s="12"/>
    </row>
    <row r="96" spans="1:8" ht="30" customHeight="1" x14ac:dyDescent="0.2">
      <c r="A96" s="25" t="s">
        <v>21</v>
      </c>
      <c r="B96" s="309">
        <v>978</v>
      </c>
      <c r="C96" s="14">
        <v>3</v>
      </c>
      <c r="D96" s="15">
        <v>10</v>
      </c>
      <c r="E96" s="16" t="s">
        <v>425</v>
      </c>
      <c r="F96" s="17">
        <v>240</v>
      </c>
      <c r="G96" s="18">
        <v>5.7</v>
      </c>
      <c r="H96" s="12"/>
    </row>
    <row r="97" spans="1:8" ht="15.95" customHeight="1" x14ac:dyDescent="0.2">
      <c r="A97" s="19" t="s">
        <v>66</v>
      </c>
      <c r="B97" s="188">
        <v>978</v>
      </c>
      <c r="C97" s="20">
        <v>4</v>
      </c>
      <c r="D97" s="15"/>
      <c r="E97" s="16"/>
      <c r="F97" s="17"/>
      <c r="G97" s="11">
        <f>G98+G106+G120</f>
        <v>17444.600000000002</v>
      </c>
      <c r="H97" s="12"/>
    </row>
    <row r="98" spans="1:8" ht="15.95" hidden="1" customHeight="1" x14ac:dyDescent="0.2">
      <c r="A98" s="52" t="s">
        <v>67</v>
      </c>
      <c r="B98" s="188">
        <v>978</v>
      </c>
      <c r="C98" s="53">
        <v>4</v>
      </c>
      <c r="D98" s="54">
        <v>6</v>
      </c>
      <c r="E98" s="55" t="s">
        <v>7</v>
      </c>
      <c r="F98" s="56" t="s">
        <v>7</v>
      </c>
      <c r="G98" s="57">
        <f>G99</f>
        <v>0</v>
      </c>
      <c r="H98" s="12"/>
    </row>
    <row r="99" spans="1:8" ht="15.95" hidden="1" customHeight="1" x14ac:dyDescent="0.2">
      <c r="A99" s="58" t="s">
        <v>9</v>
      </c>
      <c r="B99" s="188">
        <v>978</v>
      </c>
      <c r="C99" s="59">
        <v>4</v>
      </c>
      <c r="D99" s="60">
        <v>6</v>
      </c>
      <c r="E99" s="61" t="s">
        <v>10</v>
      </c>
      <c r="F99" s="62"/>
      <c r="G99" s="72">
        <f>G100+G103</f>
        <v>0</v>
      </c>
      <c r="H99" s="12"/>
    </row>
    <row r="100" spans="1:8" ht="15.95" hidden="1" customHeight="1" x14ac:dyDescent="0.2">
      <c r="A100" s="58" t="s">
        <v>68</v>
      </c>
      <c r="B100" s="188">
        <v>978</v>
      </c>
      <c r="C100" s="59">
        <v>4</v>
      </c>
      <c r="D100" s="60">
        <v>6</v>
      </c>
      <c r="E100" s="61" t="s">
        <v>69</v>
      </c>
      <c r="F100" s="62"/>
      <c r="G100" s="72">
        <f>G101</f>
        <v>0</v>
      </c>
      <c r="H100" s="12"/>
    </row>
    <row r="101" spans="1:8" ht="32.1" hidden="1" customHeight="1" x14ac:dyDescent="0.2">
      <c r="A101" s="13" t="s">
        <v>344</v>
      </c>
      <c r="B101" s="188">
        <v>978</v>
      </c>
      <c r="C101" s="59">
        <v>4</v>
      </c>
      <c r="D101" s="60">
        <v>6</v>
      </c>
      <c r="E101" s="61" t="s">
        <v>69</v>
      </c>
      <c r="F101" s="64">
        <v>200</v>
      </c>
      <c r="G101" s="72">
        <f>G102</f>
        <v>0</v>
      </c>
      <c r="H101" s="12"/>
    </row>
    <row r="102" spans="1:8" ht="32.1" hidden="1" customHeight="1" x14ac:dyDescent="0.2">
      <c r="A102" s="65" t="s">
        <v>21</v>
      </c>
      <c r="B102" s="188">
        <v>978</v>
      </c>
      <c r="C102" s="66">
        <v>4</v>
      </c>
      <c r="D102" s="67">
        <v>6</v>
      </c>
      <c r="E102" s="61" t="s">
        <v>69</v>
      </c>
      <c r="F102" s="68">
        <v>240</v>
      </c>
      <c r="G102" s="72"/>
      <c r="H102" s="12"/>
    </row>
    <row r="103" spans="1:8" ht="15.95" hidden="1" customHeight="1" x14ac:dyDescent="0.2">
      <c r="A103" s="58" t="s">
        <v>72</v>
      </c>
      <c r="B103" s="188">
        <v>978</v>
      </c>
      <c r="C103" s="59">
        <v>4</v>
      </c>
      <c r="D103" s="60">
        <v>6</v>
      </c>
      <c r="E103" s="61" t="s">
        <v>73</v>
      </c>
      <c r="F103" s="64"/>
      <c r="G103" s="72">
        <f>G104</f>
        <v>0</v>
      </c>
      <c r="H103" s="12"/>
    </row>
    <row r="104" spans="1:8" ht="32.1" hidden="1" customHeight="1" x14ac:dyDescent="0.2">
      <c r="A104" s="13" t="s">
        <v>344</v>
      </c>
      <c r="B104" s="188">
        <v>978</v>
      </c>
      <c r="C104" s="59">
        <v>4</v>
      </c>
      <c r="D104" s="60">
        <v>6</v>
      </c>
      <c r="E104" s="61" t="s">
        <v>73</v>
      </c>
      <c r="F104" s="64">
        <v>200</v>
      </c>
      <c r="G104" s="72">
        <f>G105</f>
        <v>0</v>
      </c>
      <c r="H104" s="12"/>
    </row>
    <row r="105" spans="1:8" ht="32.1" hidden="1" customHeight="1" x14ac:dyDescent="0.2">
      <c r="A105" s="65" t="s">
        <v>21</v>
      </c>
      <c r="B105" s="188">
        <v>978</v>
      </c>
      <c r="C105" s="66">
        <v>4</v>
      </c>
      <c r="D105" s="67">
        <v>6</v>
      </c>
      <c r="E105" s="61" t="s">
        <v>73</v>
      </c>
      <c r="F105" s="68">
        <v>240</v>
      </c>
      <c r="G105" s="73"/>
      <c r="H105" s="12"/>
    </row>
    <row r="106" spans="1:8" ht="15.95" customHeight="1" x14ac:dyDescent="0.2">
      <c r="A106" s="19" t="s">
        <v>75</v>
      </c>
      <c r="B106" s="188">
        <v>978</v>
      </c>
      <c r="C106" s="20">
        <v>4</v>
      </c>
      <c r="D106" s="21">
        <v>9</v>
      </c>
      <c r="E106" s="22" t="s">
        <v>7</v>
      </c>
      <c r="F106" s="23" t="s">
        <v>7</v>
      </c>
      <c r="G106" s="24">
        <f>G107</f>
        <v>17444.600000000002</v>
      </c>
      <c r="H106" s="12"/>
    </row>
    <row r="107" spans="1:8" ht="50.45" customHeight="1" x14ac:dyDescent="0.2">
      <c r="A107" s="13" t="s">
        <v>440</v>
      </c>
      <c r="B107" s="309">
        <v>978</v>
      </c>
      <c r="C107" s="14">
        <v>4</v>
      </c>
      <c r="D107" s="15">
        <v>9</v>
      </c>
      <c r="E107" s="16" t="s">
        <v>76</v>
      </c>
      <c r="F107" s="23"/>
      <c r="G107" s="30">
        <f>G108+G111+G114+G117</f>
        <v>17444.600000000002</v>
      </c>
      <c r="H107" s="12"/>
    </row>
    <row r="108" spans="1:8" ht="48" customHeight="1" x14ac:dyDescent="0.2">
      <c r="A108" s="13" t="s">
        <v>446</v>
      </c>
      <c r="B108" s="309">
        <v>978</v>
      </c>
      <c r="C108" s="14">
        <v>4</v>
      </c>
      <c r="D108" s="15">
        <v>9</v>
      </c>
      <c r="E108" s="16" t="s">
        <v>414</v>
      </c>
      <c r="F108" s="23"/>
      <c r="G108" s="30">
        <f>G109</f>
        <v>323.7</v>
      </c>
      <c r="H108" s="12"/>
    </row>
    <row r="109" spans="1:8" ht="32.1" customHeight="1" x14ac:dyDescent="0.2">
      <c r="A109" s="13" t="s">
        <v>344</v>
      </c>
      <c r="B109" s="309">
        <v>978</v>
      </c>
      <c r="C109" s="14">
        <v>4</v>
      </c>
      <c r="D109" s="15">
        <v>9</v>
      </c>
      <c r="E109" s="16" t="s">
        <v>414</v>
      </c>
      <c r="F109" s="29">
        <v>200</v>
      </c>
      <c r="G109" s="30">
        <f>G110</f>
        <v>323.7</v>
      </c>
      <c r="H109" s="12"/>
    </row>
    <row r="110" spans="1:8" ht="32.1" customHeight="1" x14ac:dyDescent="0.2">
      <c r="A110" s="25" t="s">
        <v>21</v>
      </c>
      <c r="B110" s="309">
        <v>978</v>
      </c>
      <c r="C110" s="14">
        <v>4</v>
      </c>
      <c r="D110" s="15">
        <v>9</v>
      </c>
      <c r="E110" s="16" t="s">
        <v>414</v>
      </c>
      <c r="F110" s="29">
        <v>240</v>
      </c>
      <c r="G110" s="30">
        <v>323.7</v>
      </c>
      <c r="H110" s="12"/>
    </row>
    <row r="111" spans="1:8" ht="32.1" customHeight="1" x14ac:dyDescent="0.2">
      <c r="A111" s="13" t="s">
        <v>457</v>
      </c>
      <c r="B111" s="309">
        <v>978</v>
      </c>
      <c r="C111" s="14">
        <v>4</v>
      </c>
      <c r="D111" s="15">
        <v>9</v>
      </c>
      <c r="E111" s="16" t="s">
        <v>456</v>
      </c>
      <c r="F111" s="23"/>
      <c r="G111" s="30">
        <f>G112</f>
        <v>0</v>
      </c>
      <c r="H111" s="12"/>
    </row>
    <row r="112" spans="1:8" ht="32.1" customHeight="1" x14ac:dyDescent="0.2">
      <c r="A112" s="13" t="s">
        <v>344</v>
      </c>
      <c r="B112" s="309">
        <v>978</v>
      </c>
      <c r="C112" s="14">
        <v>4</v>
      </c>
      <c r="D112" s="15">
        <v>9</v>
      </c>
      <c r="E112" s="16" t="s">
        <v>456</v>
      </c>
      <c r="F112" s="29">
        <v>200</v>
      </c>
      <c r="G112" s="30">
        <f>G113</f>
        <v>0</v>
      </c>
      <c r="H112" s="12"/>
    </row>
    <row r="113" spans="1:8" ht="32.1" customHeight="1" x14ac:dyDescent="0.2">
      <c r="A113" s="25" t="s">
        <v>21</v>
      </c>
      <c r="B113" s="309">
        <v>978</v>
      </c>
      <c r="C113" s="14">
        <v>4</v>
      </c>
      <c r="D113" s="15">
        <v>9</v>
      </c>
      <c r="E113" s="16" t="s">
        <v>456</v>
      </c>
      <c r="F113" s="29">
        <v>240</v>
      </c>
      <c r="G113" s="30"/>
      <c r="H113" s="12"/>
    </row>
    <row r="114" spans="1:8" ht="110.25" customHeight="1" x14ac:dyDescent="0.2">
      <c r="A114" s="43" t="s">
        <v>441</v>
      </c>
      <c r="B114" s="309">
        <v>978</v>
      </c>
      <c r="C114" s="14">
        <v>4</v>
      </c>
      <c r="D114" s="15">
        <v>9</v>
      </c>
      <c r="E114" s="16" t="s">
        <v>415</v>
      </c>
      <c r="F114" s="23"/>
      <c r="G114" s="30">
        <f>G115</f>
        <v>16000</v>
      </c>
      <c r="H114" s="12"/>
    </row>
    <row r="115" spans="1:8" ht="32.1" customHeight="1" x14ac:dyDescent="0.2">
      <c r="A115" s="13" t="s">
        <v>344</v>
      </c>
      <c r="B115" s="309">
        <v>978</v>
      </c>
      <c r="C115" s="14">
        <v>4</v>
      </c>
      <c r="D115" s="15">
        <v>9</v>
      </c>
      <c r="E115" s="16" t="s">
        <v>415</v>
      </c>
      <c r="F115" s="29">
        <v>200</v>
      </c>
      <c r="G115" s="30">
        <f>G116</f>
        <v>16000</v>
      </c>
      <c r="H115" s="12"/>
    </row>
    <row r="116" spans="1:8" ht="32.1" customHeight="1" x14ac:dyDescent="0.2">
      <c r="A116" s="25" t="s">
        <v>21</v>
      </c>
      <c r="B116" s="309">
        <v>978</v>
      </c>
      <c r="C116" s="14">
        <v>4</v>
      </c>
      <c r="D116" s="15">
        <v>9</v>
      </c>
      <c r="E116" s="16" t="s">
        <v>415</v>
      </c>
      <c r="F116" s="29">
        <v>240</v>
      </c>
      <c r="G116" s="30">
        <v>16000</v>
      </c>
      <c r="H116" s="12"/>
    </row>
    <row r="117" spans="1:8" ht="107.25" customHeight="1" x14ac:dyDescent="0.2">
      <c r="A117" s="43" t="s">
        <v>442</v>
      </c>
      <c r="B117" s="309">
        <v>978</v>
      </c>
      <c r="C117" s="14">
        <v>4</v>
      </c>
      <c r="D117" s="15">
        <v>9</v>
      </c>
      <c r="E117" s="16" t="s">
        <v>416</v>
      </c>
      <c r="F117" s="23"/>
      <c r="G117" s="30">
        <f>G118</f>
        <v>1120.9000000000001</v>
      </c>
      <c r="H117" s="12"/>
    </row>
    <row r="118" spans="1:8" ht="32.1" customHeight="1" x14ac:dyDescent="0.2">
      <c r="A118" s="13" t="s">
        <v>344</v>
      </c>
      <c r="B118" s="309">
        <v>978</v>
      </c>
      <c r="C118" s="14">
        <v>4</v>
      </c>
      <c r="D118" s="15">
        <v>9</v>
      </c>
      <c r="E118" s="16" t="s">
        <v>416</v>
      </c>
      <c r="F118" s="29">
        <v>200</v>
      </c>
      <c r="G118" s="30">
        <f>G119</f>
        <v>1120.9000000000001</v>
      </c>
      <c r="H118" s="12"/>
    </row>
    <row r="119" spans="1:8" ht="32.1" customHeight="1" x14ac:dyDescent="0.2">
      <c r="A119" s="25" t="s">
        <v>21</v>
      </c>
      <c r="B119" s="309">
        <v>978</v>
      </c>
      <c r="C119" s="14">
        <v>4</v>
      </c>
      <c r="D119" s="15">
        <v>9</v>
      </c>
      <c r="E119" s="16" t="s">
        <v>416</v>
      </c>
      <c r="F119" s="29">
        <v>240</v>
      </c>
      <c r="G119" s="30">
        <v>1120.9000000000001</v>
      </c>
      <c r="H119" s="12"/>
    </row>
    <row r="120" spans="1:8" ht="15.95" hidden="1" customHeight="1" x14ac:dyDescent="0.2">
      <c r="A120" s="74" t="s">
        <v>94</v>
      </c>
      <c r="B120" s="309">
        <v>978</v>
      </c>
      <c r="C120" s="20">
        <v>4</v>
      </c>
      <c r="D120" s="21">
        <v>12</v>
      </c>
      <c r="E120" s="22" t="s">
        <v>7</v>
      </c>
      <c r="F120" s="23" t="s">
        <v>7</v>
      </c>
      <c r="G120" s="24">
        <f>G121</f>
        <v>0</v>
      </c>
      <c r="H120" s="12"/>
    </row>
    <row r="121" spans="1:8" ht="15.95" hidden="1" customHeight="1" x14ac:dyDescent="0.2">
      <c r="A121" s="13" t="s">
        <v>9</v>
      </c>
      <c r="B121" s="309">
        <v>978</v>
      </c>
      <c r="C121" s="26">
        <v>4</v>
      </c>
      <c r="D121" s="27">
        <v>12</v>
      </c>
      <c r="E121" s="44" t="s">
        <v>10</v>
      </c>
      <c r="F121" s="17"/>
      <c r="G121" s="30">
        <f>G122</f>
        <v>0</v>
      </c>
      <c r="H121" s="12"/>
    </row>
    <row r="122" spans="1:8" ht="32.1" hidden="1" customHeight="1" x14ac:dyDescent="0.2">
      <c r="A122" s="25" t="s">
        <v>95</v>
      </c>
      <c r="B122" s="309">
        <v>978</v>
      </c>
      <c r="C122" s="14">
        <v>4</v>
      </c>
      <c r="D122" s="15">
        <v>12</v>
      </c>
      <c r="E122" s="16" t="s">
        <v>96</v>
      </c>
      <c r="F122" s="17"/>
      <c r="G122" s="30">
        <f>G123</f>
        <v>0</v>
      </c>
      <c r="H122" s="12"/>
    </row>
    <row r="123" spans="1:8" ht="32.1" hidden="1" customHeight="1" x14ac:dyDescent="0.2">
      <c r="A123" s="13" t="s">
        <v>344</v>
      </c>
      <c r="B123" s="309">
        <v>978</v>
      </c>
      <c r="C123" s="26">
        <v>4</v>
      </c>
      <c r="D123" s="27">
        <v>12</v>
      </c>
      <c r="E123" s="16" t="s">
        <v>96</v>
      </c>
      <c r="F123" s="29">
        <v>200</v>
      </c>
      <c r="G123" s="30">
        <f>G124</f>
        <v>0</v>
      </c>
      <c r="H123" s="12"/>
    </row>
    <row r="124" spans="1:8" ht="32.1" hidden="1" customHeight="1" x14ac:dyDescent="0.2">
      <c r="A124" s="25" t="s">
        <v>21</v>
      </c>
      <c r="B124" s="309">
        <v>978</v>
      </c>
      <c r="C124" s="14">
        <v>4</v>
      </c>
      <c r="D124" s="15">
        <v>12</v>
      </c>
      <c r="E124" s="16" t="s">
        <v>96</v>
      </c>
      <c r="F124" s="29">
        <v>240</v>
      </c>
      <c r="G124" s="30"/>
      <c r="H124" s="12"/>
    </row>
    <row r="125" spans="1:8" ht="15.95" customHeight="1" x14ac:dyDescent="0.2">
      <c r="A125" s="19" t="s">
        <v>97</v>
      </c>
      <c r="B125" s="188">
        <v>978</v>
      </c>
      <c r="C125" s="20">
        <v>5</v>
      </c>
      <c r="D125" s="21" t="s">
        <v>7</v>
      </c>
      <c r="E125" s="22" t="s">
        <v>7</v>
      </c>
      <c r="F125" s="23" t="s">
        <v>7</v>
      </c>
      <c r="G125" s="24">
        <f>G126+G134+G139</f>
        <v>98.4</v>
      </c>
      <c r="H125" s="12"/>
    </row>
    <row r="126" spans="1:8" ht="15.95" hidden="1" customHeight="1" x14ac:dyDescent="0.2">
      <c r="A126" s="6" t="s">
        <v>98</v>
      </c>
      <c r="B126" s="188">
        <v>978</v>
      </c>
      <c r="C126" s="7">
        <v>5</v>
      </c>
      <c r="D126" s="8">
        <v>1</v>
      </c>
      <c r="E126" s="9" t="s">
        <v>7</v>
      </c>
      <c r="F126" s="10" t="s">
        <v>7</v>
      </c>
      <c r="G126" s="18">
        <f>G127</f>
        <v>0</v>
      </c>
      <c r="H126" s="12"/>
    </row>
    <row r="127" spans="1:8" ht="15.95" hidden="1" customHeight="1" x14ac:dyDescent="0.2">
      <c r="A127" s="13" t="s">
        <v>107</v>
      </c>
      <c r="B127" s="188">
        <v>978</v>
      </c>
      <c r="C127" s="14">
        <v>5</v>
      </c>
      <c r="D127" s="15">
        <v>1</v>
      </c>
      <c r="E127" s="16" t="s">
        <v>10</v>
      </c>
      <c r="F127" s="17"/>
      <c r="G127" s="18">
        <f>G128+G131</f>
        <v>0</v>
      </c>
      <c r="H127" s="12"/>
    </row>
    <row r="128" spans="1:8" ht="32.1" hidden="1" customHeight="1" x14ac:dyDescent="0.2">
      <c r="A128" s="13" t="s">
        <v>108</v>
      </c>
      <c r="B128" s="188">
        <v>978</v>
      </c>
      <c r="C128" s="14">
        <v>5</v>
      </c>
      <c r="D128" s="15">
        <v>1</v>
      </c>
      <c r="E128" s="16" t="s">
        <v>109</v>
      </c>
      <c r="F128" s="17"/>
      <c r="G128" s="18">
        <f>G129</f>
        <v>0</v>
      </c>
      <c r="H128" s="12"/>
    </row>
    <row r="129" spans="1:8" ht="32.1" hidden="1" customHeight="1" x14ac:dyDescent="0.2">
      <c r="A129" s="13" t="s">
        <v>344</v>
      </c>
      <c r="B129" s="188">
        <v>978</v>
      </c>
      <c r="C129" s="14">
        <v>5</v>
      </c>
      <c r="D129" s="15">
        <v>1</v>
      </c>
      <c r="E129" s="16" t="s">
        <v>109</v>
      </c>
      <c r="F129" s="17">
        <v>200</v>
      </c>
      <c r="G129" s="18">
        <f>G130</f>
        <v>0</v>
      </c>
      <c r="H129" s="12"/>
    </row>
    <row r="130" spans="1:8" ht="32.1" hidden="1" customHeight="1" x14ac:dyDescent="0.2">
      <c r="A130" s="25" t="s">
        <v>21</v>
      </c>
      <c r="B130" s="188">
        <v>978</v>
      </c>
      <c r="C130" s="14">
        <v>5</v>
      </c>
      <c r="D130" s="15">
        <v>1</v>
      </c>
      <c r="E130" s="16" t="s">
        <v>109</v>
      </c>
      <c r="F130" s="17">
        <v>240</v>
      </c>
      <c r="G130" s="18"/>
      <c r="H130" s="12"/>
    </row>
    <row r="131" spans="1:8" ht="18.75" hidden="1" x14ac:dyDescent="0.2">
      <c r="A131" s="25" t="s">
        <v>110</v>
      </c>
      <c r="B131" s="188">
        <v>978</v>
      </c>
      <c r="C131" s="14">
        <v>5</v>
      </c>
      <c r="D131" s="15">
        <v>1</v>
      </c>
      <c r="E131" s="16" t="s">
        <v>111</v>
      </c>
      <c r="F131" s="17"/>
      <c r="G131" s="18">
        <f>G132</f>
        <v>0</v>
      </c>
      <c r="H131" s="12"/>
    </row>
    <row r="132" spans="1:8" ht="32.1" hidden="1" customHeight="1" x14ac:dyDescent="0.2">
      <c r="A132" s="13" t="s">
        <v>344</v>
      </c>
      <c r="B132" s="188">
        <v>978</v>
      </c>
      <c r="C132" s="14">
        <v>5</v>
      </c>
      <c r="D132" s="15">
        <v>1</v>
      </c>
      <c r="E132" s="16" t="s">
        <v>111</v>
      </c>
      <c r="F132" s="17">
        <v>200</v>
      </c>
      <c r="G132" s="18">
        <f>G133</f>
        <v>0</v>
      </c>
      <c r="H132" s="12"/>
    </row>
    <row r="133" spans="1:8" ht="32.1" hidden="1" customHeight="1" x14ac:dyDescent="0.2">
      <c r="A133" s="25" t="s">
        <v>21</v>
      </c>
      <c r="B133" s="188">
        <v>978</v>
      </c>
      <c r="C133" s="14">
        <v>5</v>
      </c>
      <c r="D133" s="15">
        <v>1</v>
      </c>
      <c r="E133" s="16" t="s">
        <v>111</v>
      </c>
      <c r="F133" s="17">
        <v>240</v>
      </c>
      <c r="G133" s="18"/>
      <c r="H133" s="12"/>
    </row>
    <row r="134" spans="1:8" ht="15.95" hidden="1" customHeight="1" x14ac:dyDescent="0.2">
      <c r="A134" s="74" t="s">
        <v>114</v>
      </c>
      <c r="B134" s="188">
        <v>978</v>
      </c>
      <c r="C134" s="21">
        <v>5</v>
      </c>
      <c r="D134" s="21">
        <v>2</v>
      </c>
      <c r="E134" s="75"/>
      <c r="F134" s="23" t="s">
        <v>7</v>
      </c>
      <c r="G134" s="24">
        <f>G135</f>
        <v>0</v>
      </c>
      <c r="H134" s="12"/>
    </row>
    <row r="135" spans="1:8" ht="15.95" hidden="1" customHeight="1" x14ac:dyDescent="0.2">
      <c r="A135" s="43" t="s">
        <v>9</v>
      </c>
      <c r="B135" s="188">
        <v>978</v>
      </c>
      <c r="C135" s="27">
        <v>5</v>
      </c>
      <c r="D135" s="27">
        <v>2</v>
      </c>
      <c r="E135" s="44" t="s">
        <v>10</v>
      </c>
      <c r="F135" s="29"/>
      <c r="G135" s="30">
        <f>G136</f>
        <v>0</v>
      </c>
      <c r="H135" s="12"/>
    </row>
    <row r="136" spans="1:8" ht="30.75" hidden="1" customHeight="1" x14ac:dyDescent="0.2">
      <c r="A136" s="43" t="s">
        <v>458</v>
      </c>
      <c r="B136" s="188">
        <v>978</v>
      </c>
      <c r="C136" s="27">
        <v>5</v>
      </c>
      <c r="D136" s="27">
        <v>2</v>
      </c>
      <c r="E136" s="44" t="s">
        <v>459</v>
      </c>
      <c r="F136" s="29"/>
      <c r="G136" s="30">
        <f>G137</f>
        <v>0</v>
      </c>
      <c r="H136" s="12"/>
    </row>
    <row r="137" spans="1:8" ht="30" hidden="1" customHeight="1" x14ac:dyDescent="0.2">
      <c r="A137" s="43" t="s">
        <v>344</v>
      </c>
      <c r="B137" s="188">
        <v>978</v>
      </c>
      <c r="C137" s="27">
        <v>5</v>
      </c>
      <c r="D137" s="27">
        <v>2</v>
      </c>
      <c r="E137" s="44" t="s">
        <v>459</v>
      </c>
      <c r="F137" s="29">
        <v>200</v>
      </c>
      <c r="G137" s="30">
        <f>G138</f>
        <v>0</v>
      </c>
      <c r="H137" s="12"/>
    </row>
    <row r="138" spans="1:8" ht="30" hidden="1" customHeight="1" x14ac:dyDescent="0.2">
      <c r="A138" s="43" t="s">
        <v>21</v>
      </c>
      <c r="B138" s="188">
        <v>978</v>
      </c>
      <c r="C138" s="27">
        <v>5</v>
      </c>
      <c r="D138" s="27">
        <v>2</v>
      </c>
      <c r="E138" s="44" t="s">
        <v>459</v>
      </c>
      <c r="F138" s="29">
        <v>240</v>
      </c>
      <c r="G138" s="30"/>
      <c r="H138" s="12"/>
    </row>
    <row r="139" spans="1:8" ht="15.95" customHeight="1" x14ac:dyDescent="0.2">
      <c r="A139" s="19" t="s">
        <v>129</v>
      </c>
      <c r="B139" s="188">
        <v>978</v>
      </c>
      <c r="C139" s="7">
        <v>5</v>
      </c>
      <c r="D139" s="8">
        <v>3</v>
      </c>
      <c r="E139" s="9"/>
      <c r="F139" s="10"/>
      <c r="G139" s="11">
        <f>G140</f>
        <v>98.4</v>
      </c>
      <c r="H139" s="12"/>
    </row>
    <row r="140" spans="1:8" ht="48.6" customHeight="1" x14ac:dyDescent="0.2">
      <c r="A140" s="13" t="s">
        <v>434</v>
      </c>
      <c r="B140" s="309">
        <v>978</v>
      </c>
      <c r="C140" s="14">
        <v>5</v>
      </c>
      <c r="D140" s="15">
        <v>3</v>
      </c>
      <c r="E140" s="16" t="s">
        <v>131</v>
      </c>
      <c r="F140" s="17" t="s">
        <v>7</v>
      </c>
      <c r="G140" s="18">
        <f>G141+G148+G152+G156</f>
        <v>98.4</v>
      </c>
      <c r="H140" s="12"/>
    </row>
    <row r="141" spans="1:8" ht="48" customHeight="1" x14ac:dyDescent="0.2">
      <c r="A141" s="13" t="s">
        <v>435</v>
      </c>
      <c r="B141" s="309">
        <v>978</v>
      </c>
      <c r="C141" s="14">
        <v>5</v>
      </c>
      <c r="D141" s="15">
        <v>3</v>
      </c>
      <c r="E141" s="16" t="s">
        <v>133</v>
      </c>
      <c r="F141" s="17"/>
      <c r="G141" s="18">
        <f>G142+G145</f>
        <v>68.400000000000006</v>
      </c>
      <c r="H141" s="12"/>
    </row>
    <row r="142" spans="1:8" ht="58.15" customHeight="1" x14ac:dyDescent="0.2">
      <c r="A142" s="13" t="s">
        <v>433</v>
      </c>
      <c r="B142" s="309">
        <v>978</v>
      </c>
      <c r="C142" s="14">
        <v>5</v>
      </c>
      <c r="D142" s="15">
        <v>3</v>
      </c>
      <c r="E142" s="16" t="s">
        <v>135</v>
      </c>
      <c r="F142" s="17"/>
      <c r="G142" s="18">
        <f>G143</f>
        <v>50</v>
      </c>
      <c r="H142" s="12"/>
    </row>
    <row r="143" spans="1:8" ht="32.1" customHeight="1" x14ac:dyDescent="0.2">
      <c r="A143" s="13" t="s">
        <v>344</v>
      </c>
      <c r="B143" s="309">
        <v>978</v>
      </c>
      <c r="C143" s="14">
        <v>5</v>
      </c>
      <c r="D143" s="15">
        <v>3</v>
      </c>
      <c r="E143" s="16" t="s">
        <v>135</v>
      </c>
      <c r="F143" s="17">
        <v>200</v>
      </c>
      <c r="G143" s="18">
        <f>G144</f>
        <v>50</v>
      </c>
      <c r="H143" s="12"/>
    </row>
    <row r="144" spans="1:8" ht="32.1" customHeight="1" x14ac:dyDescent="0.2">
      <c r="A144" s="13" t="s">
        <v>21</v>
      </c>
      <c r="B144" s="309">
        <v>978</v>
      </c>
      <c r="C144" s="14">
        <v>5</v>
      </c>
      <c r="D144" s="15">
        <v>3</v>
      </c>
      <c r="E144" s="16" t="s">
        <v>135</v>
      </c>
      <c r="F144" s="17">
        <v>240</v>
      </c>
      <c r="G144" s="18">
        <v>50</v>
      </c>
      <c r="H144" s="12"/>
    </row>
    <row r="145" spans="1:8" ht="63.75" customHeight="1" x14ac:dyDescent="0.2">
      <c r="A145" s="13" t="s">
        <v>438</v>
      </c>
      <c r="B145" s="309">
        <v>978</v>
      </c>
      <c r="C145" s="14">
        <v>5</v>
      </c>
      <c r="D145" s="15">
        <v>3</v>
      </c>
      <c r="E145" s="16" t="s">
        <v>422</v>
      </c>
      <c r="F145" s="17"/>
      <c r="G145" s="18">
        <f>G146</f>
        <v>18.399999999999999</v>
      </c>
      <c r="H145" s="12"/>
    </row>
    <row r="146" spans="1:8" ht="30" customHeight="1" x14ac:dyDescent="0.2">
      <c r="A146" s="13" t="s">
        <v>344</v>
      </c>
      <c r="B146" s="309">
        <v>978</v>
      </c>
      <c r="C146" s="14">
        <v>5</v>
      </c>
      <c r="D146" s="15">
        <v>3</v>
      </c>
      <c r="E146" s="16" t="s">
        <v>422</v>
      </c>
      <c r="F146" s="17">
        <v>200</v>
      </c>
      <c r="G146" s="18">
        <v>18.399999999999999</v>
      </c>
      <c r="H146" s="12"/>
    </row>
    <row r="147" spans="1:8" ht="30" customHeight="1" x14ac:dyDescent="0.2">
      <c r="A147" s="13" t="s">
        <v>21</v>
      </c>
      <c r="B147" s="309">
        <v>978</v>
      </c>
      <c r="C147" s="14">
        <v>5</v>
      </c>
      <c r="D147" s="15">
        <v>3</v>
      </c>
      <c r="E147" s="16" t="s">
        <v>422</v>
      </c>
      <c r="F147" s="17">
        <v>240</v>
      </c>
      <c r="G147" s="18">
        <v>18.399999999999999</v>
      </c>
      <c r="H147" s="12"/>
    </row>
    <row r="148" spans="1:8" ht="48" hidden="1" customHeight="1" x14ac:dyDescent="0.2">
      <c r="A148" s="13" t="s">
        <v>460</v>
      </c>
      <c r="B148" s="309">
        <v>978</v>
      </c>
      <c r="C148" s="14">
        <v>5</v>
      </c>
      <c r="D148" s="15">
        <v>3</v>
      </c>
      <c r="E148" s="16" t="s">
        <v>137</v>
      </c>
      <c r="F148" s="17"/>
      <c r="G148" s="18">
        <f>G149</f>
        <v>0</v>
      </c>
      <c r="H148" s="12"/>
    </row>
    <row r="149" spans="1:8" ht="67.150000000000006" hidden="1" customHeight="1" x14ac:dyDescent="0.2">
      <c r="A149" s="13" t="s">
        <v>461</v>
      </c>
      <c r="B149" s="309">
        <v>978</v>
      </c>
      <c r="C149" s="14">
        <v>5</v>
      </c>
      <c r="D149" s="15">
        <v>3</v>
      </c>
      <c r="E149" s="16" t="s">
        <v>139</v>
      </c>
      <c r="F149" s="17"/>
      <c r="G149" s="18">
        <f>G150</f>
        <v>0</v>
      </c>
      <c r="H149" s="12"/>
    </row>
    <row r="150" spans="1:8" ht="32.1" hidden="1" customHeight="1" x14ac:dyDescent="0.2">
      <c r="A150" s="13" t="s">
        <v>344</v>
      </c>
      <c r="B150" s="309">
        <v>978</v>
      </c>
      <c r="C150" s="14">
        <v>5</v>
      </c>
      <c r="D150" s="15">
        <v>3</v>
      </c>
      <c r="E150" s="16" t="s">
        <v>139</v>
      </c>
      <c r="F150" s="17">
        <v>200</v>
      </c>
      <c r="G150" s="18">
        <f>G151</f>
        <v>0</v>
      </c>
      <c r="H150" s="12"/>
    </row>
    <row r="151" spans="1:8" ht="32.1" hidden="1" customHeight="1" x14ac:dyDescent="0.2">
      <c r="A151" s="13" t="s">
        <v>21</v>
      </c>
      <c r="B151" s="309">
        <v>978</v>
      </c>
      <c r="C151" s="14">
        <v>5</v>
      </c>
      <c r="D151" s="15">
        <v>3</v>
      </c>
      <c r="E151" s="16" t="s">
        <v>139</v>
      </c>
      <c r="F151" s="17">
        <v>240</v>
      </c>
      <c r="G151" s="18"/>
      <c r="H151" s="12"/>
    </row>
    <row r="152" spans="1:8" ht="70.150000000000006" hidden="1" customHeight="1" x14ac:dyDescent="0.2">
      <c r="A152" s="13" t="s">
        <v>462</v>
      </c>
      <c r="B152" s="309">
        <v>978</v>
      </c>
      <c r="C152" s="14">
        <v>5</v>
      </c>
      <c r="D152" s="15">
        <v>3</v>
      </c>
      <c r="E152" s="16" t="s">
        <v>141</v>
      </c>
      <c r="F152" s="17"/>
      <c r="G152" s="18">
        <f>G153</f>
        <v>0</v>
      </c>
      <c r="H152" s="12"/>
    </row>
    <row r="153" spans="1:8" ht="63.95" hidden="1" customHeight="1" x14ac:dyDescent="0.2">
      <c r="A153" s="13" t="s">
        <v>463</v>
      </c>
      <c r="B153" s="309">
        <v>978</v>
      </c>
      <c r="C153" s="14">
        <v>5</v>
      </c>
      <c r="D153" s="15">
        <v>3</v>
      </c>
      <c r="E153" s="16" t="s">
        <v>143</v>
      </c>
      <c r="F153" s="17"/>
      <c r="G153" s="18">
        <f>G154</f>
        <v>0</v>
      </c>
      <c r="H153" s="12"/>
    </row>
    <row r="154" spans="1:8" ht="32.1" hidden="1" customHeight="1" x14ac:dyDescent="0.2">
      <c r="A154" s="13" t="s">
        <v>344</v>
      </c>
      <c r="B154" s="309">
        <v>978</v>
      </c>
      <c r="C154" s="14">
        <v>5</v>
      </c>
      <c r="D154" s="15">
        <v>3</v>
      </c>
      <c r="E154" s="16" t="s">
        <v>143</v>
      </c>
      <c r="F154" s="17">
        <v>200</v>
      </c>
      <c r="G154" s="18">
        <f>G155</f>
        <v>0</v>
      </c>
      <c r="H154" s="12"/>
    </row>
    <row r="155" spans="1:8" ht="32.1" hidden="1" customHeight="1" x14ac:dyDescent="0.2">
      <c r="A155" s="13" t="s">
        <v>21</v>
      </c>
      <c r="B155" s="309">
        <v>978</v>
      </c>
      <c r="C155" s="14">
        <v>5</v>
      </c>
      <c r="D155" s="15">
        <v>3</v>
      </c>
      <c r="E155" s="16" t="s">
        <v>143</v>
      </c>
      <c r="F155" s="17">
        <v>240</v>
      </c>
      <c r="G155" s="18">
        <v>0</v>
      </c>
      <c r="H155" s="12"/>
    </row>
    <row r="156" spans="1:8" ht="60.75" customHeight="1" x14ac:dyDescent="0.2">
      <c r="A156" s="13" t="s">
        <v>436</v>
      </c>
      <c r="B156" s="309">
        <v>978</v>
      </c>
      <c r="C156" s="14">
        <v>5</v>
      </c>
      <c r="D156" s="15">
        <v>3</v>
      </c>
      <c r="E156" s="16" t="s">
        <v>145</v>
      </c>
      <c r="F156" s="17"/>
      <c r="G156" s="18">
        <f>G157</f>
        <v>30</v>
      </c>
      <c r="H156" s="12"/>
    </row>
    <row r="157" spans="1:8" ht="81.599999999999994" customHeight="1" x14ac:dyDescent="0.2">
      <c r="A157" s="13" t="s">
        <v>437</v>
      </c>
      <c r="B157" s="309">
        <v>978</v>
      </c>
      <c r="C157" s="14">
        <v>5</v>
      </c>
      <c r="D157" s="15">
        <v>3</v>
      </c>
      <c r="E157" s="16" t="s">
        <v>147</v>
      </c>
      <c r="F157" s="17"/>
      <c r="G157" s="18">
        <f>G158+G160</f>
        <v>30</v>
      </c>
      <c r="H157" s="12"/>
    </row>
    <row r="158" spans="1:8" ht="32.1" customHeight="1" x14ac:dyDescent="0.2">
      <c r="A158" s="13" t="s">
        <v>344</v>
      </c>
      <c r="B158" s="309">
        <v>978</v>
      </c>
      <c r="C158" s="14">
        <v>5</v>
      </c>
      <c r="D158" s="15">
        <v>3</v>
      </c>
      <c r="E158" s="16" t="s">
        <v>147</v>
      </c>
      <c r="F158" s="17">
        <v>200</v>
      </c>
      <c r="G158" s="18">
        <f>G159</f>
        <v>30</v>
      </c>
      <c r="H158" s="12"/>
    </row>
    <row r="159" spans="1:8" ht="32.1" customHeight="1" x14ac:dyDescent="0.2">
      <c r="A159" s="43" t="s">
        <v>21</v>
      </c>
      <c r="B159" s="309">
        <v>978</v>
      </c>
      <c r="C159" s="14">
        <v>5</v>
      </c>
      <c r="D159" s="15">
        <v>3</v>
      </c>
      <c r="E159" s="16" t="s">
        <v>147</v>
      </c>
      <c r="F159" s="17">
        <v>240</v>
      </c>
      <c r="G159" s="18">
        <v>30</v>
      </c>
      <c r="H159" s="12"/>
    </row>
    <row r="160" spans="1:8" ht="15.95" hidden="1" customHeight="1" x14ac:dyDescent="0.2">
      <c r="A160" s="13" t="s">
        <v>22</v>
      </c>
      <c r="B160" s="309">
        <v>978</v>
      </c>
      <c r="C160" s="14">
        <v>5</v>
      </c>
      <c r="D160" s="15">
        <v>3</v>
      </c>
      <c r="E160" s="16" t="s">
        <v>147</v>
      </c>
      <c r="F160" s="17">
        <v>800</v>
      </c>
      <c r="G160" s="18">
        <f>G161</f>
        <v>0</v>
      </c>
      <c r="H160" s="12"/>
    </row>
    <row r="161" spans="1:8" ht="48" hidden="1" customHeight="1" x14ac:dyDescent="0.2">
      <c r="A161" s="25" t="s">
        <v>74</v>
      </c>
      <c r="B161" s="309">
        <v>978</v>
      </c>
      <c r="C161" s="14">
        <v>5</v>
      </c>
      <c r="D161" s="15">
        <v>3</v>
      </c>
      <c r="E161" s="16" t="s">
        <v>147</v>
      </c>
      <c r="F161" s="17">
        <v>810</v>
      </c>
      <c r="G161" s="18"/>
      <c r="H161" s="12"/>
    </row>
    <row r="162" spans="1:8" s="258" customFormat="1" ht="15.95" hidden="1" customHeight="1" x14ac:dyDescent="0.2">
      <c r="A162" s="19" t="s">
        <v>156</v>
      </c>
      <c r="B162" s="309">
        <v>978</v>
      </c>
      <c r="C162" s="20">
        <v>7</v>
      </c>
      <c r="D162" s="21">
        <v>7</v>
      </c>
      <c r="E162" s="16"/>
      <c r="F162" s="17"/>
      <c r="G162" s="18">
        <f>G163</f>
        <v>0</v>
      </c>
      <c r="H162" s="12"/>
    </row>
    <row r="163" spans="1:8" s="258" customFormat="1" ht="15.95" hidden="1" customHeight="1" x14ac:dyDescent="0.2">
      <c r="A163" s="13" t="s">
        <v>9</v>
      </c>
      <c r="B163" s="309">
        <v>978</v>
      </c>
      <c r="C163" s="14">
        <v>7</v>
      </c>
      <c r="D163" s="15">
        <v>7</v>
      </c>
      <c r="E163" s="16" t="s">
        <v>10</v>
      </c>
      <c r="F163" s="29"/>
      <c r="G163" s="30">
        <f>G164</f>
        <v>0</v>
      </c>
      <c r="H163" s="12"/>
    </row>
    <row r="164" spans="1:8" s="258" customFormat="1" ht="32.1" hidden="1" customHeight="1" x14ac:dyDescent="0.2">
      <c r="A164" s="25" t="s">
        <v>161</v>
      </c>
      <c r="B164" s="309">
        <v>978</v>
      </c>
      <c r="C164" s="14">
        <v>7</v>
      </c>
      <c r="D164" s="15">
        <v>7</v>
      </c>
      <c r="E164" s="28" t="s">
        <v>162</v>
      </c>
      <c r="F164" s="29"/>
      <c r="G164" s="24">
        <f>G165</f>
        <v>0</v>
      </c>
      <c r="H164" s="12"/>
    </row>
    <row r="165" spans="1:8" s="258" customFormat="1" ht="32.1" hidden="1" customHeight="1" x14ac:dyDescent="0.2">
      <c r="A165" s="13" t="s">
        <v>344</v>
      </c>
      <c r="B165" s="309">
        <v>978</v>
      </c>
      <c r="C165" s="14">
        <v>7</v>
      </c>
      <c r="D165" s="15">
        <v>7</v>
      </c>
      <c r="E165" s="28" t="s">
        <v>162</v>
      </c>
      <c r="F165" s="17">
        <v>200</v>
      </c>
      <c r="G165" s="30">
        <f>G166</f>
        <v>0</v>
      </c>
      <c r="H165" s="12"/>
    </row>
    <row r="166" spans="1:8" s="258" customFormat="1" ht="32.1" hidden="1" customHeight="1" x14ac:dyDescent="0.2">
      <c r="A166" s="25" t="s">
        <v>21</v>
      </c>
      <c r="B166" s="309">
        <v>978</v>
      </c>
      <c r="C166" s="14">
        <v>7</v>
      </c>
      <c r="D166" s="15">
        <v>7</v>
      </c>
      <c r="E166" s="28" t="s">
        <v>162</v>
      </c>
      <c r="F166" s="17">
        <v>240</v>
      </c>
      <c r="G166" s="30"/>
      <c r="H166" s="12"/>
    </row>
    <row r="167" spans="1:8" ht="15.95" customHeight="1" x14ac:dyDescent="0.2">
      <c r="A167" s="82" t="s">
        <v>163</v>
      </c>
      <c r="B167" s="188">
        <v>978</v>
      </c>
      <c r="C167" s="77">
        <v>8</v>
      </c>
      <c r="D167" s="78" t="s">
        <v>7</v>
      </c>
      <c r="E167" s="83" t="s">
        <v>7</v>
      </c>
      <c r="F167" s="84" t="s">
        <v>7</v>
      </c>
      <c r="G167" s="85">
        <f>G168</f>
        <v>3889.4</v>
      </c>
      <c r="H167" s="12"/>
    </row>
    <row r="168" spans="1:8" ht="15.95" customHeight="1" x14ac:dyDescent="0.2">
      <c r="A168" s="86" t="s">
        <v>164</v>
      </c>
      <c r="B168" s="188">
        <v>978</v>
      </c>
      <c r="C168" s="87">
        <v>8</v>
      </c>
      <c r="D168" s="88">
        <v>1</v>
      </c>
      <c r="E168" s="89" t="s">
        <v>7</v>
      </c>
      <c r="F168" s="90" t="s">
        <v>7</v>
      </c>
      <c r="G168" s="91">
        <f>G169</f>
        <v>3889.4</v>
      </c>
      <c r="H168" s="12"/>
    </row>
    <row r="169" spans="1:8" ht="51" customHeight="1" x14ac:dyDescent="0.2">
      <c r="A169" s="46" t="s">
        <v>409</v>
      </c>
      <c r="B169" s="309">
        <v>978</v>
      </c>
      <c r="C169" s="79">
        <v>8</v>
      </c>
      <c r="D169" s="80">
        <v>1</v>
      </c>
      <c r="E169" s="16" t="s">
        <v>165</v>
      </c>
      <c r="F169" s="92" t="s">
        <v>7</v>
      </c>
      <c r="G169" s="93">
        <f>G170+G173+G180+G185</f>
        <v>3889.4</v>
      </c>
      <c r="H169" s="12"/>
    </row>
    <row r="170" spans="1:8" ht="80.099999999999994" hidden="1" customHeight="1" x14ac:dyDescent="0.2">
      <c r="A170" s="46" t="s">
        <v>464</v>
      </c>
      <c r="B170" s="309">
        <v>978</v>
      </c>
      <c r="C170" s="79">
        <v>8</v>
      </c>
      <c r="D170" s="80">
        <v>1</v>
      </c>
      <c r="E170" s="16" t="s">
        <v>167</v>
      </c>
      <c r="F170" s="92"/>
      <c r="G170" s="93">
        <f>G171</f>
        <v>0</v>
      </c>
      <c r="H170" s="12"/>
    </row>
    <row r="171" spans="1:8" ht="32.1" hidden="1" customHeight="1" x14ac:dyDescent="0.2">
      <c r="A171" s="13" t="s">
        <v>344</v>
      </c>
      <c r="B171" s="309">
        <v>978</v>
      </c>
      <c r="C171" s="94">
        <v>8</v>
      </c>
      <c r="D171" s="95">
        <v>1</v>
      </c>
      <c r="E171" s="16" t="s">
        <v>167</v>
      </c>
      <c r="F171" s="96">
        <v>200</v>
      </c>
      <c r="G171" s="97">
        <f>G172</f>
        <v>0</v>
      </c>
      <c r="H171" s="12"/>
    </row>
    <row r="172" spans="1:8" ht="24" hidden="1" customHeight="1" x14ac:dyDescent="0.2">
      <c r="A172" s="98" t="s">
        <v>21</v>
      </c>
      <c r="B172" s="309">
        <v>978</v>
      </c>
      <c r="C172" s="99">
        <v>8</v>
      </c>
      <c r="D172" s="100">
        <v>1</v>
      </c>
      <c r="E172" s="16" t="s">
        <v>167</v>
      </c>
      <c r="F172" s="101">
        <v>240</v>
      </c>
      <c r="G172" s="102"/>
      <c r="H172" s="12"/>
    </row>
    <row r="173" spans="1:8" ht="48" customHeight="1" x14ac:dyDescent="0.2">
      <c r="A173" s="46" t="s">
        <v>439</v>
      </c>
      <c r="B173" s="309">
        <v>978</v>
      </c>
      <c r="C173" s="79">
        <v>8</v>
      </c>
      <c r="D173" s="80">
        <v>1</v>
      </c>
      <c r="E173" s="16" t="s">
        <v>169</v>
      </c>
      <c r="F173" s="92"/>
      <c r="G173" s="93">
        <f>G174+G176+G178</f>
        <v>1491.6999999999998</v>
      </c>
      <c r="H173" s="12"/>
    </row>
    <row r="174" spans="1:8" ht="63.95" customHeight="1" x14ac:dyDescent="0.2">
      <c r="A174" s="43" t="s">
        <v>13</v>
      </c>
      <c r="B174" s="309">
        <v>978</v>
      </c>
      <c r="C174" s="79">
        <v>8</v>
      </c>
      <c r="D174" s="80">
        <v>1</v>
      </c>
      <c r="E174" s="16" t="s">
        <v>169</v>
      </c>
      <c r="F174" s="92">
        <v>100</v>
      </c>
      <c r="G174" s="93">
        <f>G175</f>
        <v>476.4</v>
      </c>
      <c r="H174" s="12"/>
    </row>
    <row r="175" spans="1:8" ht="18.75" x14ac:dyDescent="0.25">
      <c r="A175" s="103" t="s">
        <v>170</v>
      </c>
      <c r="B175" s="309">
        <v>978</v>
      </c>
      <c r="C175" s="79">
        <v>8</v>
      </c>
      <c r="D175" s="80">
        <v>1</v>
      </c>
      <c r="E175" s="16" t="s">
        <v>169</v>
      </c>
      <c r="F175" s="92">
        <v>110</v>
      </c>
      <c r="G175" s="93">
        <v>476.4</v>
      </c>
      <c r="H175" s="12"/>
    </row>
    <row r="176" spans="1:8" ht="32.1" customHeight="1" x14ac:dyDescent="0.2">
      <c r="A176" s="13" t="s">
        <v>344</v>
      </c>
      <c r="B176" s="309">
        <v>978</v>
      </c>
      <c r="C176" s="94">
        <v>8</v>
      </c>
      <c r="D176" s="95">
        <v>1</v>
      </c>
      <c r="E176" s="16" t="s">
        <v>169</v>
      </c>
      <c r="F176" s="96">
        <v>200</v>
      </c>
      <c r="G176" s="97">
        <f>G177</f>
        <v>974.8</v>
      </c>
      <c r="H176" s="12"/>
    </row>
    <row r="177" spans="1:8" ht="32.1" customHeight="1" x14ac:dyDescent="0.2">
      <c r="A177" s="98" t="s">
        <v>21</v>
      </c>
      <c r="B177" s="309">
        <v>978</v>
      </c>
      <c r="C177" s="99">
        <v>8</v>
      </c>
      <c r="D177" s="100">
        <v>1</v>
      </c>
      <c r="E177" s="16" t="s">
        <v>169</v>
      </c>
      <c r="F177" s="101">
        <v>240</v>
      </c>
      <c r="G177" s="102">
        <v>974.8</v>
      </c>
      <c r="H177" s="12"/>
    </row>
    <row r="178" spans="1:8" ht="17.25" customHeight="1" x14ac:dyDescent="0.2">
      <c r="A178" s="43" t="s">
        <v>22</v>
      </c>
      <c r="B178" s="309">
        <v>978</v>
      </c>
      <c r="C178" s="79">
        <v>8</v>
      </c>
      <c r="D178" s="80">
        <v>1</v>
      </c>
      <c r="E178" s="16" t="s">
        <v>169</v>
      </c>
      <c r="F178" s="92">
        <v>800</v>
      </c>
      <c r="G178" s="93">
        <f>G179</f>
        <v>40.5</v>
      </c>
      <c r="H178" s="12"/>
    </row>
    <row r="179" spans="1:8" ht="15.95" customHeight="1" x14ac:dyDescent="0.2">
      <c r="A179" s="43" t="s">
        <v>23</v>
      </c>
      <c r="B179" s="309">
        <v>978</v>
      </c>
      <c r="C179" s="79">
        <v>8</v>
      </c>
      <c r="D179" s="80">
        <v>1</v>
      </c>
      <c r="E179" s="16" t="s">
        <v>169</v>
      </c>
      <c r="F179" s="92">
        <v>850</v>
      </c>
      <c r="G179" s="93">
        <v>40.5</v>
      </c>
      <c r="H179" s="12"/>
    </row>
    <row r="180" spans="1:8" ht="63.95" customHeight="1" x14ac:dyDescent="0.2">
      <c r="A180" s="43" t="s">
        <v>426</v>
      </c>
      <c r="B180" s="309">
        <v>978</v>
      </c>
      <c r="C180" s="94">
        <v>8</v>
      </c>
      <c r="D180" s="95">
        <v>1</v>
      </c>
      <c r="E180" s="16" t="s">
        <v>177</v>
      </c>
      <c r="F180" s="96"/>
      <c r="G180" s="97">
        <f>G181+G183</f>
        <v>2364.7000000000003</v>
      </c>
      <c r="H180" s="12"/>
    </row>
    <row r="181" spans="1:8" ht="63.95" customHeight="1" x14ac:dyDescent="0.2">
      <c r="A181" s="43" t="s">
        <v>13</v>
      </c>
      <c r="B181" s="309">
        <v>978</v>
      </c>
      <c r="C181" s="94">
        <v>8</v>
      </c>
      <c r="D181" s="95">
        <v>1</v>
      </c>
      <c r="E181" s="16" t="s">
        <v>177</v>
      </c>
      <c r="F181" s="96">
        <v>100</v>
      </c>
      <c r="G181" s="97">
        <f>G182</f>
        <v>2165.4</v>
      </c>
      <c r="H181" s="12"/>
    </row>
    <row r="182" spans="1:8" ht="15.95" customHeight="1" x14ac:dyDescent="0.25">
      <c r="A182" s="103" t="s">
        <v>170</v>
      </c>
      <c r="B182" s="309">
        <v>978</v>
      </c>
      <c r="C182" s="94">
        <v>8</v>
      </c>
      <c r="D182" s="95">
        <v>1</v>
      </c>
      <c r="E182" s="16" t="s">
        <v>177</v>
      </c>
      <c r="F182" s="96">
        <v>110</v>
      </c>
      <c r="G182" s="97">
        <v>2165.4</v>
      </c>
      <c r="H182" s="12"/>
    </row>
    <row r="183" spans="1:8" ht="42.75" customHeight="1" x14ac:dyDescent="0.2">
      <c r="A183" s="13" t="s">
        <v>344</v>
      </c>
      <c r="B183" s="309">
        <v>978</v>
      </c>
      <c r="C183" s="94">
        <v>8</v>
      </c>
      <c r="D183" s="95">
        <v>1</v>
      </c>
      <c r="E183" s="16" t="s">
        <v>177</v>
      </c>
      <c r="F183" s="92">
        <v>200</v>
      </c>
      <c r="G183" s="93">
        <v>199.3</v>
      </c>
      <c r="H183" s="12"/>
    </row>
    <row r="184" spans="1:8" ht="33.75" customHeight="1" x14ac:dyDescent="0.2">
      <c r="A184" s="98" t="s">
        <v>21</v>
      </c>
      <c r="B184" s="309">
        <v>978</v>
      </c>
      <c r="C184" s="94">
        <v>8</v>
      </c>
      <c r="D184" s="95">
        <v>1</v>
      </c>
      <c r="E184" s="16" t="s">
        <v>177</v>
      </c>
      <c r="F184" s="92">
        <v>240</v>
      </c>
      <c r="G184" s="93">
        <v>199.3</v>
      </c>
      <c r="H184" s="12"/>
    </row>
    <row r="185" spans="1:8" ht="63.75" customHeight="1" x14ac:dyDescent="0.2">
      <c r="A185" s="43" t="s">
        <v>444</v>
      </c>
      <c r="B185" s="309">
        <v>978</v>
      </c>
      <c r="C185" s="79">
        <v>8</v>
      </c>
      <c r="D185" s="80">
        <v>1</v>
      </c>
      <c r="E185" s="16" t="s">
        <v>346</v>
      </c>
      <c r="F185" s="92"/>
      <c r="G185" s="93">
        <f>G186+G188</f>
        <v>33</v>
      </c>
      <c r="H185" s="12"/>
    </row>
    <row r="186" spans="1:8" ht="60.75" customHeight="1" x14ac:dyDescent="0.2">
      <c r="A186" s="43" t="s">
        <v>13</v>
      </c>
      <c r="B186" s="309">
        <v>978</v>
      </c>
      <c r="C186" s="79">
        <v>8</v>
      </c>
      <c r="D186" s="80">
        <v>1</v>
      </c>
      <c r="E186" s="16" t="s">
        <v>346</v>
      </c>
      <c r="F186" s="92">
        <v>100</v>
      </c>
      <c r="G186" s="93">
        <f>G187</f>
        <v>30.9</v>
      </c>
      <c r="H186" s="12"/>
    </row>
    <row r="187" spans="1:8" ht="15.95" customHeight="1" x14ac:dyDescent="0.25">
      <c r="A187" s="103" t="s">
        <v>170</v>
      </c>
      <c r="B187" s="309">
        <v>978</v>
      </c>
      <c r="C187" s="94">
        <v>8</v>
      </c>
      <c r="D187" s="95">
        <v>1</v>
      </c>
      <c r="E187" s="28" t="s">
        <v>346</v>
      </c>
      <c r="F187" s="96">
        <v>110</v>
      </c>
      <c r="G187" s="97">
        <v>30.9</v>
      </c>
      <c r="H187" s="12"/>
    </row>
    <row r="188" spans="1:8" ht="30.75" customHeight="1" x14ac:dyDescent="0.2">
      <c r="A188" s="13" t="s">
        <v>344</v>
      </c>
      <c r="B188" s="309">
        <v>978</v>
      </c>
      <c r="C188" s="79">
        <v>8</v>
      </c>
      <c r="D188" s="80">
        <v>1</v>
      </c>
      <c r="E188" s="16" t="s">
        <v>346</v>
      </c>
      <c r="F188" s="92">
        <v>200</v>
      </c>
      <c r="G188" s="93">
        <f>G189</f>
        <v>2.1</v>
      </c>
      <c r="H188" s="12"/>
    </row>
    <row r="189" spans="1:8" ht="32.1" customHeight="1" x14ac:dyDescent="0.2">
      <c r="A189" s="98" t="s">
        <v>21</v>
      </c>
      <c r="B189" s="309">
        <v>978</v>
      </c>
      <c r="C189" s="79">
        <v>8</v>
      </c>
      <c r="D189" s="80">
        <v>1</v>
      </c>
      <c r="E189" s="16" t="s">
        <v>346</v>
      </c>
      <c r="F189" s="96">
        <v>240</v>
      </c>
      <c r="G189" s="93">
        <v>2.1</v>
      </c>
      <c r="H189" s="12"/>
    </row>
    <row r="190" spans="1:8" ht="15.95" customHeight="1" x14ac:dyDescent="0.2">
      <c r="A190" s="19" t="s">
        <v>184</v>
      </c>
      <c r="B190" s="19"/>
      <c r="C190" s="77">
        <v>10</v>
      </c>
      <c r="D190" s="95"/>
      <c r="E190" s="16"/>
      <c r="F190" s="96"/>
      <c r="G190" s="24">
        <f>G191</f>
        <v>0</v>
      </c>
      <c r="H190" s="12"/>
    </row>
    <row r="191" spans="1:8" ht="15.95" customHeight="1" x14ac:dyDescent="0.2">
      <c r="A191" s="76" t="s">
        <v>185</v>
      </c>
      <c r="B191" s="76"/>
      <c r="C191" s="77">
        <v>10</v>
      </c>
      <c r="D191" s="78">
        <v>1</v>
      </c>
      <c r="E191" s="83" t="s">
        <v>7</v>
      </c>
      <c r="F191" s="84" t="s">
        <v>7</v>
      </c>
      <c r="G191" s="85">
        <f>G192</f>
        <v>0</v>
      </c>
      <c r="H191" s="12"/>
    </row>
    <row r="192" spans="1:8" ht="15.95" customHeight="1" x14ac:dyDescent="0.2">
      <c r="A192" s="104" t="s">
        <v>186</v>
      </c>
      <c r="B192" s="307"/>
      <c r="C192" s="99">
        <v>10</v>
      </c>
      <c r="D192" s="100">
        <v>1</v>
      </c>
      <c r="E192" s="45" t="s">
        <v>10</v>
      </c>
      <c r="F192" s="101" t="s">
        <v>7</v>
      </c>
      <c r="G192" s="102">
        <f>G193</f>
        <v>0</v>
      </c>
      <c r="H192" s="12"/>
    </row>
    <row r="193" spans="1:8" ht="32.1" customHeight="1" x14ac:dyDescent="0.2">
      <c r="A193" s="105" t="s">
        <v>187</v>
      </c>
      <c r="B193" s="105"/>
      <c r="C193" s="79">
        <v>10</v>
      </c>
      <c r="D193" s="80">
        <v>1</v>
      </c>
      <c r="E193" s="16" t="s">
        <v>341</v>
      </c>
      <c r="F193" s="92" t="s">
        <v>7</v>
      </c>
      <c r="G193" s="93">
        <f>G194</f>
        <v>0</v>
      </c>
      <c r="H193" s="12"/>
    </row>
    <row r="194" spans="1:8" ht="15.95" customHeight="1" x14ac:dyDescent="0.2">
      <c r="A194" s="81" t="s">
        <v>188</v>
      </c>
      <c r="B194" s="81"/>
      <c r="C194" s="94">
        <v>10</v>
      </c>
      <c r="D194" s="95">
        <v>1</v>
      </c>
      <c r="E194" s="16" t="s">
        <v>341</v>
      </c>
      <c r="F194" s="96">
        <v>300</v>
      </c>
      <c r="G194" s="97">
        <f>G195</f>
        <v>0</v>
      </c>
      <c r="H194" s="12"/>
    </row>
    <row r="195" spans="1:8" ht="35.25" customHeight="1" x14ac:dyDescent="0.2">
      <c r="A195" s="25" t="s">
        <v>465</v>
      </c>
      <c r="B195" s="25"/>
      <c r="C195" s="26">
        <v>10</v>
      </c>
      <c r="D195" s="27">
        <v>1</v>
      </c>
      <c r="E195" s="44" t="s">
        <v>341</v>
      </c>
      <c r="F195" s="29">
        <v>320</v>
      </c>
      <c r="G195" s="97"/>
      <c r="H195" s="12"/>
    </row>
    <row r="196" spans="1:8" ht="15.95" customHeight="1" x14ac:dyDescent="0.2">
      <c r="A196" s="82" t="s">
        <v>190</v>
      </c>
      <c r="B196" s="82"/>
      <c r="C196" s="106">
        <v>11</v>
      </c>
      <c r="D196" s="107" t="s">
        <v>7</v>
      </c>
      <c r="E196" s="108" t="s">
        <v>7</v>
      </c>
      <c r="F196" s="109" t="s">
        <v>7</v>
      </c>
      <c r="G196" s="110">
        <f>G197</f>
        <v>0</v>
      </c>
      <c r="H196" s="12"/>
    </row>
    <row r="197" spans="1:8" ht="18.75" x14ac:dyDescent="0.2">
      <c r="A197" s="113" t="s">
        <v>201</v>
      </c>
      <c r="B197" s="113"/>
      <c r="C197" s="78">
        <v>11</v>
      </c>
      <c r="D197" s="78">
        <v>5</v>
      </c>
      <c r="E197" s="114" t="s">
        <v>7</v>
      </c>
      <c r="F197" s="84" t="s">
        <v>7</v>
      </c>
      <c r="G197" s="85">
        <f>G198</f>
        <v>0</v>
      </c>
      <c r="H197" s="12"/>
    </row>
    <row r="198" spans="1:8" ht="15.95" customHeight="1" x14ac:dyDescent="0.2">
      <c r="A198" s="43" t="s">
        <v>9</v>
      </c>
      <c r="B198" s="43"/>
      <c r="C198" s="27">
        <v>11</v>
      </c>
      <c r="D198" s="27">
        <v>5</v>
      </c>
      <c r="E198" s="44" t="s">
        <v>10</v>
      </c>
      <c r="F198" s="84"/>
      <c r="G198" s="30">
        <f>G199</f>
        <v>0</v>
      </c>
      <c r="H198" s="12"/>
    </row>
    <row r="199" spans="1:8" ht="15.95" customHeight="1" x14ac:dyDescent="0.2">
      <c r="A199" s="13" t="s">
        <v>199</v>
      </c>
      <c r="B199" s="13"/>
      <c r="C199" s="27">
        <v>11</v>
      </c>
      <c r="D199" s="27">
        <v>5</v>
      </c>
      <c r="E199" s="44" t="s">
        <v>200</v>
      </c>
      <c r="F199" s="90"/>
      <c r="G199" s="18">
        <f>G200</f>
        <v>0</v>
      </c>
      <c r="H199" s="12"/>
    </row>
    <row r="200" spans="1:8" ht="32.1" customHeight="1" x14ac:dyDescent="0.2">
      <c r="A200" s="13" t="s">
        <v>344</v>
      </c>
      <c r="B200" s="13"/>
      <c r="C200" s="79">
        <v>11</v>
      </c>
      <c r="D200" s="80">
        <v>5</v>
      </c>
      <c r="E200" s="44" t="s">
        <v>200</v>
      </c>
      <c r="F200" s="17">
        <v>200</v>
      </c>
      <c r="G200" s="18">
        <f>G201</f>
        <v>0</v>
      </c>
      <c r="H200" s="12"/>
    </row>
    <row r="201" spans="1:8" ht="32.1" customHeight="1" x14ac:dyDescent="0.2">
      <c r="A201" s="25" t="s">
        <v>21</v>
      </c>
      <c r="B201" s="13"/>
      <c r="C201" s="79">
        <v>11</v>
      </c>
      <c r="D201" s="80">
        <v>5</v>
      </c>
      <c r="E201" s="44" t="s">
        <v>200</v>
      </c>
      <c r="F201" s="29">
        <v>240</v>
      </c>
      <c r="G201" s="30"/>
      <c r="H201" s="12"/>
    </row>
    <row r="202" spans="1:8" ht="18.75" x14ac:dyDescent="0.25">
      <c r="A202" s="115" t="s">
        <v>208</v>
      </c>
      <c r="B202" s="116"/>
      <c r="C202" s="116"/>
      <c r="D202" s="116"/>
      <c r="E202" s="117"/>
      <c r="F202" s="118"/>
      <c r="G202" s="85">
        <f>G12+G76+G83+G97+G125+G162+G167+G190+G196</f>
        <v>25738.500000000004</v>
      </c>
      <c r="H202" s="12"/>
    </row>
    <row r="203" spans="1:8" ht="15.75" x14ac:dyDescent="0.25">
      <c r="A203" s="133"/>
      <c r="B203" s="133"/>
    </row>
    <row r="204" spans="1:8" ht="15.75" x14ac:dyDescent="0.25">
      <c r="A204" s="133"/>
      <c r="B204" s="133"/>
    </row>
    <row r="205" spans="1:8" ht="15" x14ac:dyDescent="0.2">
      <c r="A205" s="134"/>
      <c r="B205" s="134"/>
    </row>
    <row r="206" spans="1:8" ht="15" x14ac:dyDescent="0.2">
      <c r="A206" s="135"/>
      <c r="B206" s="135"/>
    </row>
    <row r="207" spans="1:8" ht="15" x14ac:dyDescent="0.2">
      <c r="A207" s="134"/>
      <c r="B207" s="134"/>
    </row>
  </sheetData>
  <mergeCells count="6">
    <mergeCell ref="A8:G8"/>
    <mergeCell ref="F1:G1"/>
    <mergeCell ref="E2:G2"/>
    <mergeCell ref="E3:G3"/>
    <mergeCell ref="A5:G5"/>
    <mergeCell ref="F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  <ignoredErrors>
    <ignoredError sqref="G22 G14 G107 G169 G157 G78 G65" formula="1"/>
    <ignoredError sqref="C34:D3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0"/>
  <sheetViews>
    <sheetView showGridLines="0" view="pageBreakPreview" topLeftCell="A10" zoomScale="90" zoomScaleNormal="100" zoomScaleSheetLayoutView="90" workbookViewId="0">
      <selection activeCell="M82" sqref="M82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1.5703125" style="5" customWidth="1"/>
    <col min="8" max="244" width="9.140625" style="5" customWidth="1"/>
    <col min="245" max="16384" width="9.140625" style="5"/>
  </cols>
  <sheetData>
    <row r="1" spans="1:8" hidden="1" x14ac:dyDescent="0.2">
      <c r="A1" s="137"/>
      <c r="B1" s="137"/>
      <c r="C1" s="137"/>
      <c r="D1" s="137"/>
      <c r="E1" s="137"/>
      <c r="F1" s="325" t="s">
        <v>232</v>
      </c>
      <c r="G1" s="325"/>
    </row>
    <row r="2" spans="1:8" hidden="1" x14ac:dyDescent="0.2">
      <c r="A2" s="137"/>
      <c r="B2" s="137"/>
      <c r="C2" s="137"/>
      <c r="D2" s="137"/>
      <c r="E2" s="326" t="s">
        <v>222</v>
      </c>
      <c r="F2" s="326"/>
      <c r="G2" s="326"/>
    </row>
    <row r="3" spans="1:8" hidden="1" x14ac:dyDescent="0.2">
      <c r="A3" s="137"/>
      <c r="B3" s="137"/>
      <c r="C3" s="137"/>
      <c r="D3" s="137"/>
      <c r="E3" s="326"/>
      <c r="F3" s="326"/>
      <c r="G3" s="326"/>
    </row>
    <row r="4" spans="1:8" hidden="1" x14ac:dyDescent="0.2">
      <c r="A4" s="137"/>
      <c r="B4" s="137"/>
      <c r="C4" s="137"/>
      <c r="D4" s="137"/>
      <c r="E4" s="326"/>
      <c r="F4" s="326"/>
      <c r="G4" s="326"/>
    </row>
    <row r="5" spans="1:8" hidden="1" x14ac:dyDescent="0.2">
      <c r="A5" s="137"/>
      <c r="B5" s="137"/>
      <c r="C5" s="137"/>
      <c r="D5" s="137"/>
      <c r="E5" s="325" t="s">
        <v>221</v>
      </c>
      <c r="F5" s="325"/>
      <c r="G5" s="325"/>
    </row>
    <row r="6" spans="1:8" hidden="1" x14ac:dyDescent="0.2">
      <c r="A6" s="137"/>
      <c r="B6" s="137"/>
      <c r="C6" s="137"/>
      <c r="D6" s="137"/>
      <c r="E6" s="137"/>
      <c r="F6" s="137"/>
      <c r="G6" s="137"/>
    </row>
    <row r="7" spans="1:8" hidden="1" x14ac:dyDescent="0.2">
      <c r="A7" s="327" t="s">
        <v>233</v>
      </c>
      <c r="B7" s="327"/>
      <c r="C7" s="327"/>
      <c r="D7" s="327"/>
      <c r="E7" s="327"/>
      <c r="F7" s="327"/>
      <c r="G7" s="327"/>
    </row>
    <row r="8" spans="1:8" hidden="1" x14ac:dyDescent="0.2">
      <c r="A8" s="327"/>
      <c r="B8" s="327"/>
      <c r="C8" s="327"/>
      <c r="D8" s="327"/>
      <c r="E8" s="327"/>
      <c r="F8" s="327"/>
      <c r="G8" s="327"/>
    </row>
    <row r="9" spans="1:8" ht="6.6" hidden="1" customHeight="1" x14ac:dyDescent="0.2">
      <c r="A9" s="139"/>
      <c r="B9" s="139"/>
      <c r="C9" s="139"/>
      <c r="D9" s="139"/>
      <c r="E9" s="139"/>
      <c r="F9" s="139"/>
      <c r="G9" s="139"/>
    </row>
    <row r="10" spans="1:8" ht="15.6" customHeight="1" x14ac:dyDescent="0.2">
      <c r="A10" s="139"/>
      <c r="B10" s="139"/>
      <c r="C10" s="139"/>
      <c r="D10" s="139"/>
      <c r="E10" s="139"/>
      <c r="F10" s="326" t="s">
        <v>228</v>
      </c>
      <c r="G10" s="326"/>
      <c r="H10" s="326"/>
    </row>
    <row r="11" spans="1:8" ht="13.15" customHeight="1" x14ac:dyDescent="0.2">
      <c r="A11" s="137"/>
      <c r="B11" s="137"/>
      <c r="C11" s="137"/>
      <c r="D11" s="137"/>
      <c r="E11" s="137"/>
      <c r="F11" s="326" t="s">
        <v>235</v>
      </c>
      <c r="G11" s="326"/>
      <c r="H11" s="326"/>
    </row>
    <row r="12" spans="1:8" x14ac:dyDescent="0.2">
      <c r="A12" s="323" t="s">
        <v>401</v>
      </c>
      <c r="B12" s="323"/>
      <c r="C12" s="323"/>
      <c r="D12" s="323"/>
      <c r="E12" s="323"/>
      <c r="F12" s="323"/>
      <c r="G12" s="323"/>
      <c r="H12" s="323"/>
    </row>
    <row r="13" spans="1:8" x14ac:dyDescent="0.2">
      <c r="A13" s="323"/>
      <c r="B13" s="323"/>
      <c r="C13" s="323"/>
      <c r="D13" s="323"/>
      <c r="E13" s="323"/>
      <c r="F13" s="323"/>
      <c r="G13" s="323"/>
      <c r="H13" s="323"/>
    </row>
    <row r="14" spans="1:8" ht="13.15" customHeight="1" x14ac:dyDescent="0.2">
      <c r="A14" s="323"/>
      <c r="B14" s="323"/>
      <c r="C14" s="323"/>
      <c r="D14" s="323"/>
      <c r="E14" s="323"/>
      <c r="F14" s="323"/>
      <c r="G14" s="323"/>
      <c r="H14" s="323"/>
    </row>
    <row r="15" spans="1:8" x14ac:dyDescent="0.2">
      <c r="G15" s="345" t="s">
        <v>230</v>
      </c>
      <c r="H15" s="345"/>
    </row>
    <row r="16" spans="1:8" ht="15" customHeight="1" x14ac:dyDescent="0.2">
      <c r="A16" s="329" t="s">
        <v>0</v>
      </c>
      <c r="B16" s="329" t="s">
        <v>234</v>
      </c>
      <c r="C16" s="329" t="s">
        <v>1</v>
      </c>
      <c r="D16" s="329" t="s">
        <v>2</v>
      </c>
      <c r="E16" s="329" t="s">
        <v>3</v>
      </c>
      <c r="F16" s="329" t="s">
        <v>4</v>
      </c>
      <c r="G16" s="331" t="s">
        <v>5</v>
      </c>
      <c r="H16" s="332"/>
    </row>
    <row r="17" spans="1:8" ht="32.25" customHeight="1" x14ac:dyDescent="0.2">
      <c r="A17" s="330"/>
      <c r="B17" s="330"/>
      <c r="C17" s="330"/>
      <c r="D17" s="330"/>
      <c r="E17" s="330"/>
      <c r="F17" s="330"/>
      <c r="G17" s="1" t="s">
        <v>381</v>
      </c>
      <c r="H17" s="3" t="s">
        <v>392</v>
      </c>
    </row>
    <row r="18" spans="1:8" ht="16.149999999999999" customHeight="1" x14ac:dyDescent="0.2">
      <c r="A18" s="74" t="s">
        <v>370</v>
      </c>
      <c r="B18" s="74">
        <v>978</v>
      </c>
      <c r="C18" s="190"/>
      <c r="D18" s="190"/>
      <c r="E18" s="190"/>
      <c r="F18" s="190"/>
      <c r="G18" s="225">
        <f>G448</f>
        <v>5301.7</v>
      </c>
      <c r="H18" s="225">
        <f>H448</f>
        <v>5114.5</v>
      </c>
    </row>
    <row r="19" spans="1:8" ht="15.95" customHeight="1" x14ac:dyDescent="0.2">
      <c r="A19" s="74" t="s">
        <v>6</v>
      </c>
      <c r="B19" s="74">
        <v>978</v>
      </c>
      <c r="C19" s="21">
        <v>1</v>
      </c>
      <c r="D19" s="21" t="s">
        <v>7</v>
      </c>
      <c r="E19" s="75" t="s">
        <v>7</v>
      </c>
      <c r="F19" s="23" t="s">
        <v>7</v>
      </c>
      <c r="G19" s="24">
        <f>G20+G25+G35+G48+G61+G66+G53</f>
        <v>2436.6999999999998</v>
      </c>
      <c r="H19" s="24">
        <f>H20+H25+H35+H48+H61+H66+H53</f>
        <v>2434.6999999999998</v>
      </c>
    </row>
    <row r="20" spans="1:8" ht="32.1" customHeight="1" x14ac:dyDescent="0.2">
      <c r="A20" s="74" t="s">
        <v>8</v>
      </c>
      <c r="B20" s="74">
        <v>978</v>
      </c>
      <c r="C20" s="21">
        <v>1</v>
      </c>
      <c r="D20" s="21">
        <v>2</v>
      </c>
      <c r="E20" s="75" t="s">
        <v>7</v>
      </c>
      <c r="F20" s="23" t="s">
        <v>7</v>
      </c>
      <c r="G20" s="24">
        <f t="shared" ref="G20:H23" si="0">G21</f>
        <v>597.29999999999995</v>
      </c>
      <c r="H20" s="24">
        <f t="shared" si="0"/>
        <v>597.29999999999995</v>
      </c>
    </row>
    <row r="21" spans="1:8" ht="15.95" customHeight="1" x14ac:dyDescent="0.2">
      <c r="A21" s="43" t="s">
        <v>9</v>
      </c>
      <c r="B21" s="43">
        <v>978</v>
      </c>
      <c r="C21" s="27">
        <v>1</v>
      </c>
      <c r="D21" s="27">
        <v>2</v>
      </c>
      <c r="E21" s="44" t="s">
        <v>10</v>
      </c>
      <c r="F21" s="29" t="s">
        <v>7</v>
      </c>
      <c r="G21" s="30">
        <f t="shared" si="0"/>
        <v>597.29999999999995</v>
      </c>
      <c r="H21" s="30">
        <f t="shared" si="0"/>
        <v>597.29999999999995</v>
      </c>
    </row>
    <row r="22" spans="1:8" ht="15.95" customHeight="1" x14ac:dyDescent="0.2">
      <c r="A22" s="43" t="s">
        <v>11</v>
      </c>
      <c r="B22" s="43">
        <v>978</v>
      </c>
      <c r="C22" s="27">
        <v>1</v>
      </c>
      <c r="D22" s="27">
        <v>2</v>
      </c>
      <c r="E22" s="44" t="s">
        <v>12</v>
      </c>
      <c r="F22" s="29" t="s">
        <v>7</v>
      </c>
      <c r="G22" s="30">
        <f t="shared" si="0"/>
        <v>597.29999999999995</v>
      </c>
      <c r="H22" s="30">
        <f t="shared" si="0"/>
        <v>597.29999999999995</v>
      </c>
    </row>
    <row r="23" spans="1:8" ht="63.95" customHeight="1" x14ac:dyDescent="0.2">
      <c r="A23" s="43" t="s">
        <v>13</v>
      </c>
      <c r="B23" s="43">
        <v>978</v>
      </c>
      <c r="C23" s="27">
        <v>1</v>
      </c>
      <c r="D23" s="27">
        <v>2</v>
      </c>
      <c r="E23" s="44" t="s">
        <v>12</v>
      </c>
      <c r="F23" s="29">
        <v>100</v>
      </c>
      <c r="G23" s="30">
        <f t="shared" si="0"/>
        <v>597.29999999999995</v>
      </c>
      <c r="H23" s="30">
        <v>597.29999999999995</v>
      </c>
    </row>
    <row r="24" spans="1:8" ht="32.1" customHeight="1" x14ac:dyDescent="0.2">
      <c r="A24" s="43" t="s">
        <v>14</v>
      </c>
      <c r="B24" s="43">
        <v>978</v>
      </c>
      <c r="C24" s="27">
        <v>1</v>
      </c>
      <c r="D24" s="27">
        <v>2</v>
      </c>
      <c r="E24" s="44" t="s">
        <v>12</v>
      </c>
      <c r="F24" s="29">
        <v>120</v>
      </c>
      <c r="G24" s="30">
        <v>597.29999999999995</v>
      </c>
      <c r="H24" s="30">
        <v>597.29999999999995</v>
      </c>
    </row>
    <row r="25" spans="1:8" ht="48" hidden="1" customHeight="1" x14ac:dyDescent="0.2">
      <c r="A25" s="74" t="s">
        <v>15</v>
      </c>
      <c r="B25" s="74"/>
      <c r="C25" s="21">
        <v>1</v>
      </c>
      <c r="D25" s="21">
        <v>3</v>
      </c>
      <c r="E25" s="75" t="s">
        <v>7</v>
      </c>
      <c r="F25" s="23" t="s">
        <v>7</v>
      </c>
      <c r="G25" s="24">
        <f>G26</f>
        <v>0</v>
      </c>
      <c r="H25" s="24">
        <f>H26</f>
        <v>0</v>
      </c>
    </row>
    <row r="26" spans="1:8" ht="15.95" hidden="1" customHeight="1" x14ac:dyDescent="0.2">
      <c r="A26" s="43" t="s">
        <v>16</v>
      </c>
      <c r="B26" s="43"/>
      <c r="C26" s="27">
        <v>1</v>
      </c>
      <c r="D26" s="27">
        <v>3</v>
      </c>
      <c r="E26" s="44" t="s">
        <v>10</v>
      </c>
      <c r="F26" s="29" t="s">
        <v>7</v>
      </c>
      <c r="G26" s="30">
        <f>G27+G30</f>
        <v>0</v>
      </c>
      <c r="H26" s="30">
        <f>H27+H30</f>
        <v>0</v>
      </c>
    </row>
    <row r="27" spans="1:8" ht="32.1" hidden="1" customHeight="1" x14ac:dyDescent="0.2">
      <c r="A27" s="43" t="s">
        <v>17</v>
      </c>
      <c r="B27" s="43"/>
      <c r="C27" s="27">
        <v>1</v>
      </c>
      <c r="D27" s="27">
        <v>3</v>
      </c>
      <c r="E27" s="44" t="s">
        <v>18</v>
      </c>
      <c r="F27" s="29" t="s">
        <v>7</v>
      </c>
      <c r="G27" s="30">
        <f>G28</f>
        <v>0</v>
      </c>
      <c r="H27" s="30">
        <f>H28</f>
        <v>0</v>
      </c>
    </row>
    <row r="28" spans="1:8" ht="63.95" hidden="1" customHeight="1" x14ac:dyDescent="0.2">
      <c r="A28" s="43" t="s">
        <v>13</v>
      </c>
      <c r="B28" s="43"/>
      <c r="C28" s="27">
        <v>1</v>
      </c>
      <c r="D28" s="27">
        <v>3</v>
      </c>
      <c r="E28" s="44" t="s">
        <v>18</v>
      </c>
      <c r="F28" s="29">
        <v>100</v>
      </c>
      <c r="G28" s="30">
        <f>G29</f>
        <v>0</v>
      </c>
      <c r="H28" s="30">
        <f>H29</f>
        <v>0</v>
      </c>
    </row>
    <row r="29" spans="1:8" ht="32.1" hidden="1" customHeight="1" x14ac:dyDescent="0.2">
      <c r="A29" s="43" t="s">
        <v>14</v>
      </c>
      <c r="B29" s="43"/>
      <c r="C29" s="27">
        <v>1</v>
      </c>
      <c r="D29" s="27">
        <v>3</v>
      </c>
      <c r="E29" s="44" t="s">
        <v>18</v>
      </c>
      <c r="F29" s="29">
        <v>120</v>
      </c>
      <c r="G29" s="30"/>
      <c r="H29" s="30"/>
    </row>
    <row r="30" spans="1:8" ht="15.95" hidden="1" customHeight="1" x14ac:dyDescent="0.2">
      <c r="A30" s="43" t="s">
        <v>19</v>
      </c>
      <c r="B30" s="43"/>
      <c r="C30" s="27">
        <v>1</v>
      </c>
      <c r="D30" s="27">
        <v>3</v>
      </c>
      <c r="E30" s="44" t="s">
        <v>20</v>
      </c>
      <c r="F30" s="29" t="s">
        <v>7</v>
      </c>
      <c r="G30" s="30">
        <f>G31+G33</f>
        <v>0</v>
      </c>
      <c r="H30" s="30">
        <f>H31+H33</f>
        <v>0</v>
      </c>
    </row>
    <row r="31" spans="1:8" ht="32.1" hidden="1" customHeight="1" x14ac:dyDescent="0.2">
      <c r="A31" s="13" t="s">
        <v>344</v>
      </c>
      <c r="B31" s="43"/>
      <c r="C31" s="27">
        <v>1</v>
      </c>
      <c r="D31" s="27">
        <v>3</v>
      </c>
      <c r="E31" s="44" t="s">
        <v>20</v>
      </c>
      <c r="F31" s="29">
        <v>200</v>
      </c>
      <c r="G31" s="30">
        <f>G32</f>
        <v>0</v>
      </c>
      <c r="H31" s="30">
        <f>H32</f>
        <v>0</v>
      </c>
    </row>
    <row r="32" spans="1:8" ht="32.1" hidden="1" customHeight="1" x14ac:dyDescent="0.2">
      <c r="A32" s="43" t="s">
        <v>21</v>
      </c>
      <c r="B32" s="43"/>
      <c r="C32" s="27">
        <v>1</v>
      </c>
      <c r="D32" s="27">
        <v>3</v>
      </c>
      <c r="E32" s="44" t="s">
        <v>20</v>
      </c>
      <c r="F32" s="29">
        <v>240</v>
      </c>
      <c r="G32" s="30"/>
      <c r="H32" s="30"/>
    </row>
    <row r="33" spans="1:8" ht="15.95" hidden="1" customHeight="1" x14ac:dyDescent="0.2">
      <c r="A33" s="43" t="s">
        <v>22</v>
      </c>
      <c r="B33" s="43"/>
      <c r="C33" s="27">
        <v>1</v>
      </c>
      <c r="D33" s="27">
        <v>3</v>
      </c>
      <c r="E33" s="44" t="s">
        <v>20</v>
      </c>
      <c r="F33" s="29">
        <v>800</v>
      </c>
      <c r="G33" s="30">
        <f>G34</f>
        <v>0</v>
      </c>
      <c r="H33" s="30">
        <f>H34</f>
        <v>0</v>
      </c>
    </row>
    <row r="34" spans="1:8" ht="15.95" hidden="1" customHeight="1" x14ac:dyDescent="0.2">
      <c r="A34" s="43" t="s">
        <v>23</v>
      </c>
      <c r="B34" s="43"/>
      <c r="C34" s="27">
        <v>1</v>
      </c>
      <c r="D34" s="27">
        <v>3</v>
      </c>
      <c r="E34" s="44" t="s">
        <v>20</v>
      </c>
      <c r="F34" s="29">
        <v>850</v>
      </c>
      <c r="G34" s="30"/>
      <c r="H34" s="30"/>
    </row>
    <row r="35" spans="1:8" ht="48" customHeight="1" x14ac:dyDescent="0.2">
      <c r="A35" s="74" t="s">
        <v>24</v>
      </c>
      <c r="B35" s="74">
        <v>978</v>
      </c>
      <c r="C35" s="21">
        <v>1</v>
      </c>
      <c r="D35" s="21">
        <v>4</v>
      </c>
      <c r="E35" s="75" t="s">
        <v>7</v>
      </c>
      <c r="F35" s="23" t="s">
        <v>7</v>
      </c>
      <c r="G35" s="24">
        <f>G36</f>
        <v>1765.3999999999999</v>
      </c>
      <c r="H35" s="24">
        <f>H36</f>
        <v>1765.3999999999999</v>
      </c>
    </row>
    <row r="36" spans="1:8" s="258" customFormat="1" ht="15.95" customHeight="1" x14ac:dyDescent="0.2">
      <c r="A36" s="43" t="s">
        <v>9</v>
      </c>
      <c r="B36" s="43">
        <v>978</v>
      </c>
      <c r="C36" s="27">
        <v>1</v>
      </c>
      <c r="D36" s="27">
        <v>4</v>
      </c>
      <c r="E36" s="44" t="s">
        <v>10</v>
      </c>
      <c r="F36" s="23"/>
      <c r="G36" s="24">
        <f>G37+G40+G45</f>
        <v>1765.3999999999999</v>
      </c>
      <c r="H36" s="24">
        <f>H37+H40+H45</f>
        <v>1765.3999999999999</v>
      </c>
    </row>
    <row r="37" spans="1:8" s="258" customFormat="1" ht="32.1" customHeight="1" x14ac:dyDescent="0.2">
      <c r="A37" s="43" t="s">
        <v>25</v>
      </c>
      <c r="B37" s="43">
        <v>978</v>
      </c>
      <c r="C37" s="27">
        <v>1</v>
      </c>
      <c r="D37" s="27">
        <v>4</v>
      </c>
      <c r="E37" s="44" t="s">
        <v>26</v>
      </c>
      <c r="F37" s="29"/>
      <c r="G37" s="30">
        <f>G38</f>
        <v>1765.3</v>
      </c>
      <c r="H37" s="30">
        <f>H38</f>
        <v>1765.3</v>
      </c>
    </row>
    <row r="38" spans="1:8" s="258" customFormat="1" ht="63.95" customHeight="1" x14ac:dyDescent="0.2">
      <c r="A38" s="43" t="s">
        <v>13</v>
      </c>
      <c r="B38" s="43">
        <v>978</v>
      </c>
      <c r="C38" s="27">
        <v>1</v>
      </c>
      <c r="D38" s="27">
        <v>4</v>
      </c>
      <c r="E38" s="44" t="s">
        <v>26</v>
      </c>
      <c r="F38" s="29">
        <v>100</v>
      </c>
      <c r="G38" s="30">
        <f>G39</f>
        <v>1765.3</v>
      </c>
      <c r="H38" s="30">
        <f>H39</f>
        <v>1765.3</v>
      </c>
    </row>
    <row r="39" spans="1:8" s="258" customFormat="1" ht="32.1" customHeight="1" x14ac:dyDescent="0.2">
      <c r="A39" s="43" t="s">
        <v>14</v>
      </c>
      <c r="B39" s="43">
        <v>978</v>
      </c>
      <c r="C39" s="27">
        <v>1</v>
      </c>
      <c r="D39" s="27">
        <v>4</v>
      </c>
      <c r="E39" s="44" t="s">
        <v>26</v>
      </c>
      <c r="F39" s="29">
        <v>120</v>
      </c>
      <c r="G39" s="30">
        <v>1765.3</v>
      </c>
      <c r="H39" s="30">
        <v>1765.3</v>
      </c>
    </row>
    <row r="40" spans="1:8" ht="15.95" hidden="1" customHeight="1" x14ac:dyDescent="0.2">
      <c r="A40" s="43" t="s">
        <v>19</v>
      </c>
      <c r="B40" s="43">
        <v>978</v>
      </c>
      <c r="C40" s="27">
        <v>1</v>
      </c>
      <c r="D40" s="27">
        <v>4</v>
      </c>
      <c r="E40" s="44" t="s">
        <v>20</v>
      </c>
      <c r="F40" s="29" t="s">
        <v>7</v>
      </c>
      <c r="G40" s="30">
        <f>G41+G43</f>
        <v>0</v>
      </c>
      <c r="H40" s="30">
        <f>H41+H43</f>
        <v>0</v>
      </c>
    </row>
    <row r="41" spans="1:8" ht="32.1" hidden="1" customHeight="1" x14ac:dyDescent="0.2">
      <c r="A41" s="13" t="s">
        <v>344</v>
      </c>
      <c r="B41" s="43">
        <v>978</v>
      </c>
      <c r="C41" s="27">
        <v>1</v>
      </c>
      <c r="D41" s="27">
        <v>4</v>
      </c>
      <c r="E41" s="44" t="s">
        <v>20</v>
      </c>
      <c r="F41" s="29">
        <v>200</v>
      </c>
      <c r="G41" s="30">
        <f>G42</f>
        <v>0</v>
      </c>
      <c r="H41" s="30">
        <f>H42</f>
        <v>0</v>
      </c>
    </row>
    <row r="42" spans="1:8" ht="32.1" hidden="1" customHeight="1" x14ac:dyDescent="0.2">
      <c r="A42" s="43" t="s">
        <v>21</v>
      </c>
      <c r="B42" s="43">
        <v>978</v>
      </c>
      <c r="C42" s="27">
        <v>1</v>
      </c>
      <c r="D42" s="27">
        <v>4</v>
      </c>
      <c r="E42" s="44" t="s">
        <v>20</v>
      </c>
      <c r="F42" s="29">
        <v>240</v>
      </c>
      <c r="G42" s="30"/>
      <c r="H42" s="30"/>
    </row>
    <row r="43" spans="1:8" ht="15.95" hidden="1" customHeight="1" x14ac:dyDescent="0.2">
      <c r="A43" s="43" t="s">
        <v>22</v>
      </c>
      <c r="B43" s="43">
        <v>978</v>
      </c>
      <c r="C43" s="27">
        <v>1</v>
      </c>
      <c r="D43" s="27">
        <v>4</v>
      </c>
      <c r="E43" s="44" t="s">
        <v>20</v>
      </c>
      <c r="F43" s="29">
        <v>800</v>
      </c>
      <c r="G43" s="30">
        <f>G44</f>
        <v>0</v>
      </c>
      <c r="H43" s="30">
        <f>H44</f>
        <v>0</v>
      </c>
    </row>
    <row r="44" spans="1:8" ht="15.95" hidden="1" customHeight="1" x14ac:dyDescent="0.2">
      <c r="A44" s="43" t="s">
        <v>23</v>
      </c>
      <c r="B44" s="43">
        <v>978</v>
      </c>
      <c r="C44" s="27">
        <v>1</v>
      </c>
      <c r="D44" s="27">
        <v>4</v>
      </c>
      <c r="E44" s="44" t="s">
        <v>20</v>
      </c>
      <c r="F44" s="29">
        <v>850</v>
      </c>
      <c r="G44" s="30"/>
      <c r="H44" s="30"/>
    </row>
    <row r="45" spans="1:8" ht="32.1" customHeight="1" x14ac:dyDescent="0.2">
      <c r="A45" s="43" t="s">
        <v>210</v>
      </c>
      <c r="B45" s="43">
        <v>978</v>
      </c>
      <c r="C45" s="27">
        <v>1</v>
      </c>
      <c r="D45" s="27">
        <v>4</v>
      </c>
      <c r="E45" s="44" t="s">
        <v>209</v>
      </c>
      <c r="F45" s="29"/>
      <c r="G45" s="30">
        <f>G46</f>
        <v>0.1</v>
      </c>
      <c r="H45" s="30">
        <f>H46</f>
        <v>0.1</v>
      </c>
    </row>
    <row r="46" spans="1:8" ht="32.1" customHeight="1" x14ac:dyDescent="0.2">
      <c r="A46" s="13" t="s">
        <v>344</v>
      </c>
      <c r="B46" s="43">
        <v>978</v>
      </c>
      <c r="C46" s="27">
        <v>1</v>
      </c>
      <c r="D46" s="27">
        <v>4</v>
      </c>
      <c r="E46" s="44" t="s">
        <v>209</v>
      </c>
      <c r="F46" s="29">
        <v>200</v>
      </c>
      <c r="G46" s="30">
        <f>G47</f>
        <v>0.1</v>
      </c>
      <c r="H46" s="30">
        <f>H47</f>
        <v>0.1</v>
      </c>
    </row>
    <row r="47" spans="1:8" ht="32.1" customHeight="1" x14ac:dyDescent="0.2">
      <c r="A47" s="43" t="s">
        <v>21</v>
      </c>
      <c r="B47" s="43">
        <v>978</v>
      </c>
      <c r="C47" s="27">
        <v>1</v>
      </c>
      <c r="D47" s="27">
        <v>4</v>
      </c>
      <c r="E47" s="44" t="s">
        <v>209</v>
      </c>
      <c r="F47" s="29">
        <v>240</v>
      </c>
      <c r="G47" s="30">
        <v>0.1</v>
      </c>
      <c r="H47" s="30">
        <v>0.1</v>
      </c>
    </row>
    <row r="48" spans="1:8" ht="48" customHeight="1" x14ac:dyDescent="0.2">
      <c r="A48" s="74" t="s">
        <v>27</v>
      </c>
      <c r="B48" s="74">
        <v>978</v>
      </c>
      <c r="C48" s="21">
        <v>1</v>
      </c>
      <c r="D48" s="21">
        <v>6</v>
      </c>
      <c r="E48" s="75" t="s">
        <v>7</v>
      </c>
      <c r="F48" s="23" t="s">
        <v>7</v>
      </c>
      <c r="G48" s="24">
        <f t="shared" ref="G48:H51" si="1">G49</f>
        <v>21</v>
      </c>
      <c r="H48" s="24">
        <f t="shared" si="1"/>
        <v>21</v>
      </c>
    </row>
    <row r="49" spans="1:8" ht="15.95" customHeight="1" x14ac:dyDescent="0.2">
      <c r="A49" s="43" t="s">
        <v>16</v>
      </c>
      <c r="B49" s="43">
        <v>978</v>
      </c>
      <c r="C49" s="27">
        <v>1</v>
      </c>
      <c r="D49" s="27">
        <v>6</v>
      </c>
      <c r="E49" s="44" t="s">
        <v>10</v>
      </c>
      <c r="F49" s="29" t="s">
        <v>7</v>
      </c>
      <c r="G49" s="30">
        <f t="shared" si="1"/>
        <v>21</v>
      </c>
      <c r="H49" s="30">
        <f t="shared" si="1"/>
        <v>21</v>
      </c>
    </row>
    <row r="50" spans="1:8" ht="15.95" customHeight="1" x14ac:dyDescent="0.2">
      <c r="A50" s="43" t="s">
        <v>236</v>
      </c>
      <c r="B50" s="43">
        <v>978</v>
      </c>
      <c r="C50" s="27">
        <v>1</v>
      </c>
      <c r="D50" s="27">
        <v>6</v>
      </c>
      <c r="E50" s="44" t="s">
        <v>28</v>
      </c>
      <c r="F50" s="29"/>
      <c r="G50" s="30">
        <f t="shared" si="1"/>
        <v>21</v>
      </c>
      <c r="H50" s="30">
        <f t="shared" si="1"/>
        <v>21</v>
      </c>
    </row>
    <row r="51" spans="1:8" ht="15.95" customHeight="1" x14ac:dyDescent="0.2">
      <c r="A51" s="43" t="s">
        <v>29</v>
      </c>
      <c r="B51" s="43">
        <v>978</v>
      </c>
      <c r="C51" s="27">
        <v>1</v>
      </c>
      <c r="D51" s="27">
        <v>6</v>
      </c>
      <c r="E51" s="44" t="s">
        <v>28</v>
      </c>
      <c r="F51" s="29">
        <v>500</v>
      </c>
      <c r="G51" s="30">
        <f t="shared" si="1"/>
        <v>21</v>
      </c>
      <c r="H51" s="30">
        <f t="shared" si="1"/>
        <v>21</v>
      </c>
    </row>
    <row r="52" spans="1:8" ht="15.95" customHeight="1" x14ac:dyDescent="0.2">
      <c r="A52" s="43" t="s">
        <v>30</v>
      </c>
      <c r="B52" s="43">
        <v>978</v>
      </c>
      <c r="C52" s="27">
        <v>1</v>
      </c>
      <c r="D52" s="27">
        <v>6</v>
      </c>
      <c r="E52" s="44" t="s">
        <v>28</v>
      </c>
      <c r="F52" s="29">
        <v>540</v>
      </c>
      <c r="G52" s="30">
        <v>21</v>
      </c>
      <c r="H52" s="30">
        <v>21</v>
      </c>
    </row>
    <row r="53" spans="1:8" ht="15.95" hidden="1" customHeight="1" x14ac:dyDescent="0.2">
      <c r="A53" s="74" t="s">
        <v>31</v>
      </c>
      <c r="B53" s="74"/>
      <c r="C53" s="21">
        <v>1</v>
      </c>
      <c r="D53" s="21">
        <v>7</v>
      </c>
      <c r="E53" s="75"/>
      <c r="F53" s="23"/>
      <c r="G53" s="24">
        <f>G54</f>
        <v>0</v>
      </c>
      <c r="H53" s="24">
        <f>H54</f>
        <v>0</v>
      </c>
    </row>
    <row r="54" spans="1:8" ht="15.95" hidden="1" customHeight="1" x14ac:dyDescent="0.2">
      <c r="A54" s="43" t="s">
        <v>9</v>
      </c>
      <c r="B54" s="43"/>
      <c r="C54" s="27">
        <v>1</v>
      </c>
      <c r="D54" s="27">
        <v>7</v>
      </c>
      <c r="E54" s="44" t="s">
        <v>10</v>
      </c>
      <c r="F54" s="29"/>
      <c r="G54" s="30">
        <f>G55+G58</f>
        <v>0</v>
      </c>
      <c r="H54" s="30">
        <f>H55+H58</f>
        <v>0</v>
      </c>
    </row>
    <row r="55" spans="1:8" ht="32.1" hidden="1" customHeight="1" x14ac:dyDescent="0.2">
      <c r="A55" s="43" t="s">
        <v>32</v>
      </c>
      <c r="B55" s="43"/>
      <c r="C55" s="27">
        <v>1</v>
      </c>
      <c r="D55" s="27">
        <v>7</v>
      </c>
      <c r="E55" s="44" t="s">
        <v>33</v>
      </c>
      <c r="F55" s="29"/>
      <c r="G55" s="30">
        <f>G56</f>
        <v>0</v>
      </c>
      <c r="H55" s="30">
        <f>H56</f>
        <v>0</v>
      </c>
    </row>
    <row r="56" spans="1:8" ht="32.1" hidden="1" customHeight="1" x14ac:dyDescent="0.2">
      <c r="A56" s="13" t="s">
        <v>344</v>
      </c>
      <c r="B56" s="43"/>
      <c r="C56" s="27">
        <v>1</v>
      </c>
      <c r="D56" s="27">
        <v>7</v>
      </c>
      <c r="E56" s="44" t="s">
        <v>33</v>
      </c>
      <c r="F56" s="29">
        <v>200</v>
      </c>
      <c r="G56" s="30">
        <f>G57</f>
        <v>0</v>
      </c>
      <c r="H56" s="30">
        <f>H57</f>
        <v>0</v>
      </c>
    </row>
    <row r="57" spans="1:8" ht="32.1" hidden="1" customHeight="1" x14ac:dyDescent="0.2">
      <c r="A57" s="43" t="s">
        <v>21</v>
      </c>
      <c r="B57" s="43"/>
      <c r="C57" s="27">
        <v>1</v>
      </c>
      <c r="D57" s="27">
        <v>7</v>
      </c>
      <c r="E57" s="44" t="s">
        <v>33</v>
      </c>
      <c r="F57" s="29">
        <v>240</v>
      </c>
      <c r="G57" s="30"/>
      <c r="H57" s="30"/>
    </row>
    <row r="58" spans="1:8" ht="15.75" hidden="1" x14ac:dyDescent="0.2">
      <c r="A58" s="43" t="s">
        <v>34</v>
      </c>
      <c r="B58" s="43"/>
      <c r="C58" s="27">
        <v>1</v>
      </c>
      <c r="D58" s="27">
        <v>7</v>
      </c>
      <c r="E58" s="44" t="s">
        <v>35</v>
      </c>
      <c r="F58" s="29"/>
      <c r="G58" s="30">
        <f>G59</f>
        <v>0</v>
      </c>
      <c r="H58" s="30">
        <f>H59</f>
        <v>0</v>
      </c>
    </row>
    <row r="59" spans="1:8" ht="32.1" hidden="1" customHeight="1" x14ac:dyDescent="0.2">
      <c r="A59" s="13" t="s">
        <v>344</v>
      </c>
      <c r="B59" s="43"/>
      <c r="C59" s="27">
        <v>1</v>
      </c>
      <c r="D59" s="27">
        <v>7</v>
      </c>
      <c r="E59" s="44" t="s">
        <v>35</v>
      </c>
      <c r="F59" s="29">
        <v>200</v>
      </c>
      <c r="G59" s="30">
        <f>G60</f>
        <v>0</v>
      </c>
      <c r="H59" s="30">
        <f>H60</f>
        <v>0</v>
      </c>
    </row>
    <row r="60" spans="1:8" ht="32.1" hidden="1" customHeight="1" x14ac:dyDescent="0.2">
      <c r="A60" s="43" t="s">
        <v>21</v>
      </c>
      <c r="B60" s="43"/>
      <c r="C60" s="27">
        <v>1</v>
      </c>
      <c r="D60" s="27">
        <v>7</v>
      </c>
      <c r="E60" s="44" t="s">
        <v>35</v>
      </c>
      <c r="F60" s="29">
        <v>240</v>
      </c>
      <c r="G60" s="30"/>
      <c r="H60" s="30"/>
    </row>
    <row r="61" spans="1:8" s="258" customFormat="1" ht="15.95" customHeight="1" x14ac:dyDescent="0.2">
      <c r="A61" s="74" t="s">
        <v>36</v>
      </c>
      <c r="B61" s="74">
        <v>978</v>
      </c>
      <c r="C61" s="21">
        <v>1</v>
      </c>
      <c r="D61" s="21">
        <v>11</v>
      </c>
      <c r="E61" s="75" t="s">
        <v>7</v>
      </c>
      <c r="F61" s="23" t="s">
        <v>7</v>
      </c>
      <c r="G61" s="24">
        <f t="shared" ref="G61:H64" si="2">G62</f>
        <v>53</v>
      </c>
      <c r="H61" s="24">
        <f t="shared" si="2"/>
        <v>51</v>
      </c>
    </row>
    <row r="62" spans="1:8" s="258" customFormat="1" ht="15.95" customHeight="1" x14ac:dyDescent="0.2">
      <c r="A62" s="43" t="s">
        <v>9</v>
      </c>
      <c r="B62" s="43">
        <v>978</v>
      </c>
      <c r="C62" s="27">
        <v>1</v>
      </c>
      <c r="D62" s="27">
        <v>11</v>
      </c>
      <c r="E62" s="44" t="s">
        <v>10</v>
      </c>
      <c r="F62" s="29" t="s">
        <v>7</v>
      </c>
      <c r="G62" s="30">
        <f t="shared" si="2"/>
        <v>53</v>
      </c>
      <c r="H62" s="30">
        <f t="shared" si="2"/>
        <v>51</v>
      </c>
    </row>
    <row r="63" spans="1:8" s="258" customFormat="1" ht="15.95" customHeight="1" x14ac:dyDescent="0.2">
      <c r="A63" s="43" t="s">
        <v>343</v>
      </c>
      <c r="B63" s="43">
        <v>978</v>
      </c>
      <c r="C63" s="27">
        <v>1</v>
      </c>
      <c r="D63" s="27">
        <v>11</v>
      </c>
      <c r="E63" s="44" t="s">
        <v>37</v>
      </c>
      <c r="F63" s="29" t="s">
        <v>7</v>
      </c>
      <c r="G63" s="30">
        <f t="shared" si="2"/>
        <v>53</v>
      </c>
      <c r="H63" s="30">
        <f t="shared" si="2"/>
        <v>51</v>
      </c>
    </row>
    <row r="64" spans="1:8" s="258" customFormat="1" ht="15.95" customHeight="1" x14ac:dyDescent="0.2">
      <c r="A64" s="43" t="s">
        <v>22</v>
      </c>
      <c r="B64" s="43">
        <v>978</v>
      </c>
      <c r="C64" s="27">
        <v>1</v>
      </c>
      <c r="D64" s="27">
        <v>11</v>
      </c>
      <c r="E64" s="44" t="s">
        <v>37</v>
      </c>
      <c r="F64" s="29">
        <v>800</v>
      </c>
      <c r="G64" s="30">
        <v>53</v>
      </c>
      <c r="H64" s="30">
        <f t="shared" si="2"/>
        <v>51</v>
      </c>
    </row>
    <row r="65" spans="1:8" s="258" customFormat="1" ht="15.95" customHeight="1" x14ac:dyDescent="0.2">
      <c r="A65" s="43" t="s">
        <v>38</v>
      </c>
      <c r="B65" s="43">
        <v>978</v>
      </c>
      <c r="C65" s="27">
        <v>1</v>
      </c>
      <c r="D65" s="27">
        <v>11</v>
      </c>
      <c r="E65" s="44" t="s">
        <v>37</v>
      </c>
      <c r="F65" s="29">
        <v>870</v>
      </c>
      <c r="G65" s="30">
        <v>53</v>
      </c>
      <c r="H65" s="30">
        <v>51</v>
      </c>
    </row>
    <row r="66" spans="1:8" ht="15.95" hidden="1" customHeight="1" x14ac:dyDescent="0.2">
      <c r="A66" s="74" t="s">
        <v>39</v>
      </c>
      <c r="B66" s="74"/>
      <c r="C66" s="21">
        <v>1</v>
      </c>
      <c r="D66" s="21">
        <v>13</v>
      </c>
      <c r="E66" s="75" t="s">
        <v>7</v>
      </c>
      <c r="F66" s="23" t="s">
        <v>7</v>
      </c>
      <c r="G66" s="24">
        <f>G67</f>
        <v>0</v>
      </c>
      <c r="H66" s="24">
        <f>H67</f>
        <v>0</v>
      </c>
    </row>
    <row r="67" spans="1:8" ht="15.95" hidden="1" customHeight="1" x14ac:dyDescent="0.2">
      <c r="A67" s="43" t="s">
        <v>9</v>
      </c>
      <c r="B67" s="43"/>
      <c r="C67" s="27">
        <v>1</v>
      </c>
      <c r="D67" s="27">
        <v>13</v>
      </c>
      <c r="E67" s="44" t="s">
        <v>10</v>
      </c>
      <c r="F67" s="29" t="s">
        <v>7</v>
      </c>
      <c r="G67" s="30">
        <f>G68+G73</f>
        <v>0</v>
      </c>
      <c r="H67" s="30">
        <f>H68+H73</f>
        <v>0</v>
      </c>
    </row>
    <row r="68" spans="1:8" ht="32.1" hidden="1" customHeight="1" x14ac:dyDescent="0.2">
      <c r="A68" s="43" t="s">
        <v>40</v>
      </c>
      <c r="B68" s="43"/>
      <c r="C68" s="27">
        <v>1</v>
      </c>
      <c r="D68" s="27">
        <v>13</v>
      </c>
      <c r="E68" s="44" t="s">
        <v>41</v>
      </c>
      <c r="F68" s="29" t="s">
        <v>7</v>
      </c>
      <c r="G68" s="30">
        <f>G69+G71</f>
        <v>0</v>
      </c>
      <c r="H68" s="30">
        <f>H69+H71</f>
        <v>0</v>
      </c>
    </row>
    <row r="69" spans="1:8" ht="32.1" hidden="1" customHeight="1" x14ac:dyDescent="0.2">
      <c r="A69" s="13" t="s">
        <v>344</v>
      </c>
      <c r="B69" s="43"/>
      <c r="C69" s="27">
        <v>1</v>
      </c>
      <c r="D69" s="27">
        <v>13</v>
      </c>
      <c r="E69" s="44" t="s">
        <v>41</v>
      </c>
      <c r="F69" s="29">
        <v>200</v>
      </c>
      <c r="G69" s="30">
        <f>G70</f>
        <v>0</v>
      </c>
      <c r="H69" s="30">
        <f>H70</f>
        <v>0</v>
      </c>
    </row>
    <row r="70" spans="1:8" ht="32.1" hidden="1" customHeight="1" x14ac:dyDescent="0.2">
      <c r="A70" s="43" t="s">
        <v>21</v>
      </c>
      <c r="B70" s="43"/>
      <c r="C70" s="27">
        <v>1</v>
      </c>
      <c r="D70" s="27">
        <v>13</v>
      </c>
      <c r="E70" s="44" t="s">
        <v>41</v>
      </c>
      <c r="F70" s="29">
        <v>240</v>
      </c>
      <c r="G70" s="30"/>
      <c r="H70" s="30"/>
    </row>
    <row r="71" spans="1:8" ht="15.95" hidden="1" customHeight="1" x14ac:dyDescent="0.2">
      <c r="A71" s="43" t="s">
        <v>22</v>
      </c>
      <c r="B71" s="43"/>
      <c r="C71" s="27">
        <v>1</v>
      </c>
      <c r="D71" s="27">
        <v>13</v>
      </c>
      <c r="E71" s="44" t="s">
        <v>41</v>
      </c>
      <c r="F71" s="29">
        <v>800</v>
      </c>
      <c r="G71" s="30">
        <f>G72</f>
        <v>0</v>
      </c>
      <c r="H71" s="30">
        <f>H72</f>
        <v>0</v>
      </c>
    </row>
    <row r="72" spans="1:8" ht="15.95" hidden="1" customHeight="1" x14ac:dyDescent="0.2">
      <c r="A72" s="43" t="s">
        <v>23</v>
      </c>
      <c r="B72" s="43"/>
      <c r="C72" s="27">
        <v>1</v>
      </c>
      <c r="D72" s="27">
        <v>13</v>
      </c>
      <c r="E72" s="44" t="s">
        <v>41</v>
      </c>
      <c r="F72" s="29">
        <v>850</v>
      </c>
      <c r="G72" s="30"/>
      <c r="H72" s="30"/>
    </row>
    <row r="73" spans="1:8" ht="15.95" hidden="1" customHeight="1" x14ac:dyDescent="0.2">
      <c r="A73" s="43" t="s">
        <v>42</v>
      </c>
      <c r="B73" s="43"/>
      <c r="C73" s="27">
        <v>1</v>
      </c>
      <c r="D73" s="27">
        <v>13</v>
      </c>
      <c r="E73" s="44" t="s">
        <v>43</v>
      </c>
      <c r="F73" s="29" t="s">
        <v>7</v>
      </c>
      <c r="G73" s="30">
        <f>G74+G76</f>
        <v>0</v>
      </c>
      <c r="H73" s="30">
        <f>H74+H76</f>
        <v>0</v>
      </c>
    </row>
    <row r="74" spans="1:8" ht="32.1" hidden="1" customHeight="1" x14ac:dyDescent="0.2">
      <c r="A74" s="13" t="s">
        <v>344</v>
      </c>
      <c r="B74" s="43"/>
      <c r="C74" s="27">
        <v>1</v>
      </c>
      <c r="D74" s="27">
        <v>13</v>
      </c>
      <c r="E74" s="44" t="s">
        <v>43</v>
      </c>
      <c r="F74" s="29">
        <v>200</v>
      </c>
      <c r="G74" s="30">
        <f>G75</f>
        <v>0</v>
      </c>
      <c r="H74" s="30">
        <f>H75</f>
        <v>0</v>
      </c>
    </row>
    <row r="75" spans="1:8" ht="32.1" hidden="1" customHeight="1" x14ac:dyDescent="0.2">
      <c r="A75" s="43" t="s">
        <v>21</v>
      </c>
      <c r="B75" s="43"/>
      <c r="C75" s="27">
        <v>1</v>
      </c>
      <c r="D75" s="27">
        <v>13</v>
      </c>
      <c r="E75" s="44" t="s">
        <v>43</v>
      </c>
      <c r="F75" s="29">
        <v>240</v>
      </c>
      <c r="G75" s="30"/>
      <c r="H75" s="30"/>
    </row>
    <row r="76" spans="1:8" ht="15.95" hidden="1" customHeight="1" x14ac:dyDescent="0.2">
      <c r="A76" s="43" t="s">
        <v>22</v>
      </c>
      <c r="B76" s="43"/>
      <c r="C76" s="27">
        <v>1</v>
      </c>
      <c r="D76" s="27">
        <v>13</v>
      </c>
      <c r="E76" s="44" t="s">
        <v>43</v>
      </c>
      <c r="F76" s="29">
        <v>800</v>
      </c>
      <c r="G76" s="30">
        <f>G77+G78</f>
        <v>0</v>
      </c>
      <c r="H76" s="30">
        <f>H77+H78</f>
        <v>0</v>
      </c>
    </row>
    <row r="77" spans="1:8" ht="15.95" hidden="1" customHeight="1" x14ac:dyDescent="0.2">
      <c r="A77" s="43" t="s">
        <v>44</v>
      </c>
      <c r="B77" s="43"/>
      <c r="C77" s="27">
        <v>1</v>
      </c>
      <c r="D77" s="27">
        <v>13</v>
      </c>
      <c r="E77" s="44" t="s">
        <v>43</v>
      </c>
      <c r="F77" s="29">
        <v>830</v>
      </c>
      <c r="G77" s="30"/>
      <c r="H77" s="30"/>
    </row>
    <row r="78" spans="1:8" ht="15.95" hidden="1" customHeight="1" x14ac:dyDescent="0.2">
      <c r="A78" s="43" t="s">
        <v>23</v>
      </c>
      <c r="B78" s="43"/>
      <c r="C78" s="27">
        <v>1</v>
      </c>
      <c r="D78" s="27">
        <v>13</v>
      </c>
      <c r="E78" s="44" t="s">
        <v>43</v>
      </c>
      <c r="F78" s="29">
        <v>850</v>
      </c>
      <c r="G78" s="30"/>
      <c r="H78" s="30"/>
    </row>
    <row r="79" spans="1:8" ht="15.95" customHeight="1" x14ac:dyDescent="0.2">
      <c r="A79" s="74" t="s">
        <v>45</v>
      </c>
      <c r="B79" s="74">
        <v>978</v>
      </c>
      <c r="C79" s="21">
        <v>2</v>
      </c>
      <c r="D79" s="21">
        <v>3</v>
      </c>
      <c r="E79" s="75" t="s">
        <v>7</v>
      </c>
      <c r="F79" s="23" t="s">
        <v>7</v>
      </c>
      <c r="G79" s="24">
        <f>G80</f>
        <v>92.8</v>
      </c>
      <c r="H79" s="24">
        <f>H80</f>
        <v>94.6</v>
      </c>
    </row>
    <row r="80" spans="1:8" ht="15.95" customHeight="1" x14ac:dyDescent="0.2">
      <c r="A80" s="43" t="s">
        <v>16</v>
      </c>
      <c r="B80" s="43">
        <v>978</v>
      </c>
      <c r="C80" s="27">
        <v>2</v>
      </c>
      <c r="D80" s="27">
        <v>3</v>
      </c>
      <c r="E80" s="44" t="s">
        <v>10</v>
      </c>
      <c r="F80" s="29" t="s">
        <v>7</v>
      </c>
      <c r="G80" s="30">
        <f>G81</f>
        <v>92.8</v>
      </c>
      <c r="H80" s="30">
        <f>H81</f>
        <v>94.6</v>
      </c>
    </row>
    <row r="81" spans="1:8" s="51" customFormat="1" ht="32.1" customHeight="1" x14ac:dyDescent="0.25">
      <c r="A81" s="191" t="s">
        <v>46</v>
      </c>
      <c r="B81" s="191">
        <v>978</v>
      </c>
      <c r="C81" s="27">
        <v>2</v>
      </c>
      <c r="D81" s="27">
        <v>3</v>
      </c>
      <c r="E81" s="226" t="s">
        <v>47</v>
      </c>
      <c r="F81" s="227" t="s">
        <v>7</v>
      </c>
      <c r="G81" s="228">
        <f>G82+G84</f>
        <v>92.8</v>
      </c>
      <c r="H81" s="228">
        <f>H82+H84</f>
        <v>94.6</v>
      </c>
    </row>
    <row r="82" spans="1:8" ht="63.95" customHeight="1" x14ac:dyDescent="0.2">
      <c r="A82" s="43" t="s">
        <v>13</v>
      </c>
      <c r="B82" s="43">
        <v>978</v>
      </c>
      <c r="C82" s="27">
        <v>2</v>
      </c>
      <c r="D82" s="27">
        <v>3</v>
      </c>
      <c r="E82" s="44" t="s">
        <v>47</v>
      </c>
      <c r="F82" s="29">
        <v>100</v>
      </c>
      <c r="G82" s="30">
        <f>G83</f>
        <v>90.7</v>
      </c>
      <c r="H82" s="30">
        <f>H83</f>
        <v>92.5</v>
      </c>
    </row>
    <row r="83" spans="1:8" ht="32.1" customHeight="1" x14ac:dyDescent="0.2">
      <c r="A83" s="43" t="s">
        <v>48</v>
      </c>
      <c r="B83" s="43">
        <v>978</v>
      </c>
      <c r="C83" s="27">
        <v>2</v>
      </c>
      <c r="D83" s="27">
        <v>3</v>
      </c>
      <c r="E83" s="44" t="s">
        <v>47</v>
      </c>
      <c r="F83" s="29">
        <v>120</v>
      </c>
      <c r="G83" s="30">
        <v>90.7</v>
      </c>
      <c r="H83" s="30">
        <v>92.5</v>
      </c>
    </row>
    <row r="84" spans="1:8" ht="32.1" customHeight="1" x14ac:dyDescent="0.2">
      <c r="A84" s="13" t="s">
        <v>344</v>
      </c>
      <c r="B84" s="43">
        <v>978</v>
      </c>
      <c r="C84" s="27">
        <v>2</v>
      </c>
      <c r="D84" s="27">
        <v>3</v>
      </c>
      <c r="E84" s="44" t="s">
        <v>49</v>
      </c>
      <c r="F84" s="29">
        <v>200</v>
      </c>
      <c r="G84" s="30">
        <f>G85</f>
        <v>2.1</v>
      </c>
      <c r="H84" s="30">
        <f>H85</f>
        <v>2.1</v>
      </c>
    </row>
    <row r="85" spans="1:8" ht="32.1" customHeight="1" x14ac:dyDescent="0.2">
      <c r="A85" s="43" t="s">
        <v>21</v>
      </c>
      <c r="B85" s="43">
        <v>978</v>
      </c>
      <c r="C85" s="27">
        <v>2</v>
      </c>
      <c r="D85" s="27">
        <v>3</v>
      </c>
      <c r="E85" s="44" t="s">
        <v>49</v>
      </c>
      <c r="F85" s="29">
        <v>240</v>
      </c>
      <c r="G85" s="30">
        <v>2.1</v>
      </c>
      <c r="H85" s="30">
        <v>2.1</v>
      </c>
    </row>
    <row r="86" spans="1:8" ht="32.1" hidden="1" customHeight="1" x14ac:dyDescent="0.2">
      <c r="A86" s="74" t="s">
        <v>50</v>
      </c>
      <c r="B86" s="74"/>
      <c r="C86" s="21">
        <v>3</v>
      </c>
      <c r="D86" s="27"/>
      <c r="E86" s="44"/>
      <c r="F86" s="29"/>
      <c r="G86" s="30"/>
      <c r="H86" s="30"/>
    </row>
    <row r="87" spans="1:8" ht="41.25" hidden="1" customHeight="1" x14ac:dyDescent="0.2">
      <c r="A87" s="74" t="s">
        <v>51</v>
      </c>
      <c r="B87" s="74">
        <v>978</v>
      </c>
      <c r="C87" s="21">
        <v>3</v>
      </c>
      <c r="D87" s="21">
        <v>9</v>
      </c>
      <c r="E87" s="75" t="s">
        <v>7</v>
      </c>
      <c r="F87" s="23" t="s">
        <v>7</v>
      </c>
      <c r="G87" s="24">
        <f>G88+G98</f>
        <v>0</v>
      </c>
      <c r="H87" s="24">
        <f>H88+H98</f>
        <v>0</v>
      </c>
    </row>
    <row r="88" spans="1:8" ht="63" hidden="1" x14ac:dyDescent="0.2">
      <c r="A88" s="43" t="s">
        <v>52</v>
      </c>
      <c r="B88" s="43"/>
      <c r="C88" s="27">
        <v>3</v>
      </c>
      <c r="D88" s="27">
        <v>9</v>
      </c>
      <c r="E88" s="44" t="s">
        <v>53</v>
      </c>
      <c r="F88" s="29" t="s">
        <v>7</v>
      </c>
      <c r="G88" s="30">
        <f>G89+G92+G95</f>
        <v>0</v>
      </c>
      <c r="H88" s="30">
        <f>H89+H92+H95</f>
        <v>0</v>
      </c>
    </row>
    <row r="89" spans="1:8" ht="57" hidden="1" customHeight="1" x14ac:dyDescent="0.2">
      <c r="A89" s="43" t="s">
        <v>54</v>
      </c>
      <c r="B89" s="43"/>
      <c r="C89" s="27">
        <v>3</v>
      </c>
      <c r="D89" s="27">
        <v>9</v>
      </c>
      <c r="E89" s="44" t="s">
        <v>55</v>
      </c>
      <c r="F89" s="29" t="s">
        <v>7</v>
      </c>
      <c r="G89" s="30">
        <f>G90</f>
        <v>0</v>
      </c>
      <c r="H89" s="30">
        <f>H90</f>
        <v>0</v>
      </c>
    </row>
    <row r="90" spans="1:8" ht="32.1" hidden="1" customHeight="1" x14ac:dyDescent="0.2">
      <c r="A90" s="13" t="s">
        <v>344</v>
      </c>
      <c r="B90" s="43"/>
      <c r="C90" s="27">
        <v>3</v>
      </c>
      <c r="D90" s="27">
        <v>9</v>
      </c>
      <c r="E90" s="44" t="s">
        <v>55</v>
      </c>
      <c r="F90" s="29">
        <v>200</v>
      </c>
      <c r="G90" s="30">
        <f>G91</f>
        <v>0</v>
      </c>
      <c r="H90" s="30">
        <f>H91</f>
        <v>0</v>
      </c>
    </row>
    <row r="91" spans="1:8" ht="32.1" hidden="1" customHeight="1" x14ac:dyDescent="0.2">
      <c r="A91" s="43" t="s">
        <v>21</v>
      </c>
      <c r="B91" s="43"/>
      <c r="C91" s="27">
        <v>3</v>
      </c>
      <c r="D91" s="27">
        <v>9</v>
      </c>
      <c r="E91" s="44" t="s">
        <v>55</v>
      </c>
      <c r="F91" s="29">
        <v>240</v>
      </c>
      <c r="G91" s="30"/>
      <c r="H91" s="30"/>
    </row>
    <row r="92" spans="1:8" ht="32.1" hidden="1" customHeight="1" x14ac:dyDescent="0.2">
      <c r="A92" s="43" t="s">
        <v>56</v>
      </c>
      <c r="B92" s="43"/>
      <c r="C92" s="27">
        <v>3</v>
      </c>
      <c r="D92" s="27">
        <v>9</v>
      </c>
      <c r="E92" s="44" t="s">
        <v>57</v>
      </c>
      <c r="F92" s="29"/>
      <c r="G92" s="30">
        <f>G93</f>
        <v>0</v>
      </c>
      <c r="H92" s="30">
        <f>H93</f>
        <v>0</v>
      </c>
    </row>
    <row r="93" spans="1:8" ht="32.1" hidden="1" customHeight="1" x14ac:dyDescent="0.2">
      <c r="A93" s="13" t="s">
        <v>344</v>
      </c>
      <c r="B93" s="43"/>
      <c r="C93" s="27">
        <v>3</v>
      </c>
      <c r="D93" s="27">
        <v>9</v>
      </c>
      <c r="E93" s="44" t="s">
        <v>57</v>
      </c>
      <c r="F93" s="29">
        <v>200</v>
      </c>
      <c r="G93" s="30">
        <f>G94</f>
        <v>0</v>
      </c>
      <c r="H93" s="30">
        <f>H94</f>
        <v>0</v>
      </c>
    </row>
    <row r="94" spans="1:8" ht="32.1" hidden="1" customHeight="1" x14ac:dyDescent="0.2">
      <c r="A94" s="43" t="s">
        <v>21</v>
      </c>
      <c r="B94" s="43"/>
      <c r="C94" s="27">
        <v>3</v>
      </c>
      <c r="D94" s="27">
        <v>9</v>
      </c>
      <c r="E94" s="44" t="s">
        <v>57</v>
      </c>
      <c r="F94" s="29">
        <v>240</v>
      </c>
      <c r="G94" s="30"/>
      <c r="H94" s="30"/>
    </row>
    <row r="95" spans="1:8" ht="32.1" hidden="1" customHeight="1" x14ac:dyDescent="0.2">
      <c r="A95" s="43" t="s">
        <v>58</v>
      </c>
      <c r="B95" s="43"/>
      <c r="C95" s="27">
        <v>3</v>
      </c>
      <c r="D95" s="27">
        <v>9</v>
      </c>
      <c r="E95" s="44" t="s">
        <v>59</v>
      </c>
      <c r="F95" s="29"/>
      <c r="G95" s="30">
        <f>G96</f>
        <v>0</v>
      </c>
      <c r="H95" s="30">
        <f>H96</f>
        <v>0</v>
      </c>
    </row>
    <row r="96" spans="1:8" ht="32.1" hidden="1" customHeight="1" x14ac:dyDescent="0.2">
      <c r="A96" s="13" t="s">
        <v>344</v>
      </c>
      <c r="B96" s="43"/>
      <c r="C96" s="27">
        <v>3</v>
      </c>
      <c r="D96" s="27">
        <v>9</v>
      </c>
      <c r="E96" s="44" t="s">
        <v>59</v>
      </c>
      <c r="F96" s="29">
        <v>200</v>
      </c>
      <c r="G96" s="30">
        <f>G97</f>
        <v>0</v>
      </c>
      <c r="H96" s="30">
        <f>H97</f>
        <v>0</v>
      </c>
    </row>
    <row r="97" spans="1:8" ht="32.1" hidden="1" customHeight="1" x14ac:dyDescent="0.2">
      <c r="A97" s="43" t="s">
        <v>21</v>
      </c>
      <c r="B97" s="43"/>
      <c r="C97" s="27">
        <v>3</v>
      </c>
      <c r="D97" s="27">
        <v>9</v>
      </c>
      <c r="E97" s="44" t="s">
        <v>59</v>
      </c>
      <c r="F97" s="29">
        <v>240</v>
      </c>
      <c r="G97" s="30"/>
      <c r="H97" s="30"/>
    </row>
    <row r="98" spans="1:8" ht="15.95" hidden="1" customHeight="1" x14ac:dyDescent="0.2">
      <c r="A98" s="43" t="s">
        <v>9</v>
      </c>
      <c r="B98" s="43">
        <v>978</v>
      </c>
      <c r="C98" s="27">
        <v>3</v>
      </c>
      <c r="D98" s="27">
        <v>9</v>
      </c>
      <c r="E98" s="44" t="s">
        <v>10</v>
      </c>
      <c r="F98" s="29"/>
      <c r="G98" s="30">
        <f>G99+G102+G105</f>
        <v>0</v>
      </c>
      <c r="H98" s="30">
        <f>H99+H102+H105</f>
        <v>0</v>
      </c>
    </row>
    <row r="99" spans="1:8" ht="48" hidden="1" customHeight="1" x14ac:dyDescent="0.2">
      <c r="A99" s="43" t="s">
        <v>60</v>
      </c>
      <c r="B99" s="43">
        <v>978</v>
      </c>
      <c r="C99" s="27">
        <v>3</v>
      </c>
      <c r="D99" s="27">
        <v>9</v>
      </c>
      <c r="E99" s="44" t="s">
        <v>61</v>
      </c>
      <c r="F99" s="29"/>
      <c r="G99" s="30">
        <f>G100</f>
        <v>0</v>
      </c>
      <c r="H99" s="30">
        <f>H100</f>
        <v>0</v>
      </c>
    </row>
    <row r="100" spans="1:8" ht="32.1" hidden="1" customHeight="1" x14ac:dyDescent="0.2">
      <c r="A100" s="13" t="s">
        <v>344</v>
      </c>
      <c r="B100" s="43">
        <v>978</v>
      </c>
      <c r="C100" s="27">
        <v>3</v>
      </c>
      <c r="D100" s="27">
        <v>9</v>
      </c>
      <c r="E100" s="44" t="s">
        <v>61</v>
      </c>
      <c r="F100" s="29">
        <v>200</v>
      </c>
      <c r="G100" s="30">
        <f>G101</f>
        <v>0</v>
      </c>
      <c r="H100" s="30">
        <f>H101</f>
        <v>0</v>
      </c>
    </row>
    <row r="101" spans="1:8" ht="32.1" hidden="1" customHeight="1" x14ac:dyDescent="0.2">
      <c r="A101" s="43" t="s">
        <v>21</v>
      </c>
      <c r="B101" s="43">
        <v>978</v>
      </c>
      <c r="C101" s="27">
        <v>3</v>
      </c>
      <c r="D101" s="27">
        <v>9</v>
      </c>
      <c r="E101" s="44" t="s">
        <v>61</v>
      </c>
      <c r="F101" s="29">
        <v>240</v>
      </c>
      <c r="G101" s="30"/>
      <c r="H101" s="30"/>
    </row>
    <row r="102" spans="1:8" ht="32.1" hidden="1" customHeight="1" x14ac:dyDescent="0.2">
      <c r="A102" s="43" t="s">
        <v>62</v>
      </c>
      <c r="B102" s="43">
        <v>978</v>
      </c>
      <c r="C102" s="27">
        <v>3</v>
      </c>
      <c r="D102" s="27">
        <v>9</v>
      </c>
      <c r="E102" s="44" t="s">
        <v>63</v>
      </c>
      <c r="F102" s="29"/>
      <c r="G102" s="30">
        <f>G103</f>
        <v>0</v>
      </c>
      <c r="H102" s="30">
        <f>H103</f>
        <v>0</v>
      </c>
    </row>
    <row r="103" spans="1:8" ht="32.1" hidden="1" customHeight="1" x14ac:dyDescent="0.2">
      <c r="A103" s="13" t="s">
        <v>344</v>
      </c>
      <c r="B103" s="43">
        <v>978</v>
      </c>
      <c r="C103" s="27">
        <v>3</v>
      </c>
      <c r="D103" s="27">
        <v>9</v>
      </c>
      <c r="E103" s="44" t="s">
        <v>63</v>
      </c>
      <c r="F103" s="29">
        <v>200</v>
      </c>
      <c r="G103" s="30">
        <f>G104</f>
        <v>0</v>
      </c>
      <c r="H103" s="30">
        <f>H104</f>
        <v>0</v>
      </c>
    </row>
    <row r="104" spans="1:8" ht="30" hidden="1" customHeight="1" x14ac:dyDescent="0.2">
      <c r="A104" s="43" t="s">
        <v>21</v>
      </c>
      <c r="B104" s="43">
        <v>978</v>
      </c>
      <c r="C104" s="27">
        <v>3</v>
      </c>
      <c r="D104" s="27">
        <v>9</v>
      </c>
      <c r="E104" s="44" t="s">
        <v>63</v>
      </c>
      <c r="F104" s="29">
        <v>240</v>
      </c>
      <c r="G104" s="30"/>
      <c r="H104" s="30"/>
    </row>
    <row r="105" spans="1:8" ht="32.1" hidden="1" customHeight="1" x14ac:dyDescent="0.2">
      <c r="A105" s="43" t="s">
        <v>64</v>
      </c>
      <c r="B105" s="43"/>
      <c r="C105" s="27">
        <v>3</v>
      </c>
      <c r="D105" s="27">
        <v>9</v>
      </c>
      <c r="E105" s="44" t="s">
        <v>65</v>
      </c>
      <c r="F105" s="29"/>
      <c r="G105" s="30">
        <f>G106</f>
        <v>0</v>
      </c>
      <c r="H105" s="30">
        <f>H106</f>
        <v>0</v>
      </c>
    </row>
    <row r="106" spans="1:8" ht="32.1" hidden="1" customHeight="1" x14ac:dyDescent="0.2">
      <c r="A106" s="13" t="s">
        <v>344</v>
      </c>
      <c r="B106" s="43"/>
      <c r="C106" s="27">
        <v>3</v>
      </c>
      <c r="D106" s="27">
        <v>9</v>
      </c>
      <c r="E106" s="44" t="s">
        <v>65</v>
      </c>
      <c r="F106" s="29">
        <v>200</v>
      </c>
      <c r="G106" s="30">
        <f>G107</f>
        <v>0</v>
      </c>
      <c r="H106" s="30">
        <f>H107</f>
        <v>0</v>
      </c>
    </row>
    <row r="107" spans="1:8" ht="32.1" hidden="1" customHeight="1" x14ac:dyDescent="0.2">
      <c r="A107" s="43" t="s">
        <v>21</v>
      </c>
      <c r="B107" s="43"/>
      <c r="C107" s="27">
        <v>3</v>
      </c>
      <c r="D107" s="27">
        <v>9</v>
      </c>
      <c r="E107" s="44" t="s">
        <v>65</v>
      </c>
      <c r="F107" s="29">
        <v>240</v>
      </c>
      <c r="G107" s="30"/>
      <c r="H107" s="30"/>
    </row>
    <row r="108" spans="1:8" s="258" customFormat="1" ht="15.95" customHeight="1" x14ac:dyDescent="0.2">
      <c r="A108" s="74" t="s">
        <v>66</v>
      </c>
      <c r="B108" s="74">
        <v>978</v>
      </c>
      <c r="C108" s="21">
        <v>4</v>
      </c>
      <c r="D108" s="27"/>
      <c r="E108" s="44"/>
      <c r="F108" s="29"/>
      <c r="G108" s="30">
        <f>G109+G123+G200+G185</f>
        <v>753.9</v>
      </c>
      <c r="H108" s="30">
        <f>H109+H123+H200+H185</f>
        <v>774.3</v>
      </c>
    </row>
    <row r="109" spans="1:8" s="258" customFormat="1" ht="15.95" hidden="1" customHeight="1" x14ac:dyDescent="0.2">
      <c r="A109" s="74" t="s">
        <v>67</v>
      </c>
      <c r="B109" s="74"/>
      <c r="C109" s="21">
        <v>4</v>
      </c>
      <c r="D109" s="21">
        <v>6</v>
      </c>
      <c r="E109" s="75" t="s">
        <v>7</v>
      </c>
      <c r="F109" s="23" t="s">
        <v>7</v>
      </c>
      <c r="G109" s="24">
        <f>G110</f>
        <v>0</v>
      </c>
      <c r="H109" s="24">
        <f>H110</f>
        <v>0</v>
      </c>
    </row>
    <row r="110" spans="1:8" s="258" customFormat="1" ht="15.95" hidden="1" customHeight="1" x14ac:dyDescent="0.2">
      <c r="A110" s="43" t="s">
        <v>9</v>
      </c>
      <c r="B110" s="43"/>
      <c r="C110" s="27">
        <v>4</v>
      </c>
      <c r="D110" s="27">
        <v>6</v>
      </c>
      <c r="E110" s="44" t="s">
        <v>10</v>
      </c>
      <c r="F110" s="23"/>
      <c r="G110" s="24">
        <f>G111+G116</f>
        <v>0</v>
      </c>
      <c r="H110" s="24">
        <f>H111+H116</f>
        <v>0</v>
      </c>
    </row>
    <row r="111" spans="1:8" s="258" customFormat="1" ht="15.95" hidden="1" customHeight="1" x14ac:dyDescent="0.2">
      <c r="A111" s="43" t="s">
        <v>68</v>
      </c>
      <c r="B111" s="43"/>
      <c r="C111" s="27">
        <v>4</v>
      </c>
      <c r="D111" s="27">
        <v>6</v>
      </c>
      <c r="E111" s="44" t="s">
        <v>69</v>
      </c>
      <c r="F111" s="23"/>
      <c r="G111" s="24">
        <f>G112+G114</f>
        <v>0</v>
      </c>
      <c r="H111" s="24">
        <f>H112+H114</f>
        <v>0</v>
      </c>
    </row>
    <row r="112" spans="1:8" s="258" customFormat="1" ht="32.1" hidden="1" customHeight="1" x14ac:dyDescent="0.2">
      <c r="A112" s="13" t="s">
        <v>344</v>
      </c>
      <c r="B112" s="43"/>
      <c r="C112" s="27">
        <v>4</v>
      </c>
      <c r="D112" s="27">
        <v>6</v>
      </c>
      <c r="E112" s="44" t="s">
        <v>69</v>
      </c>
      <c r="F112" s="29">
        <v>200</v>
      </c>
      <c r="G112" s="24">
        <f>G113</f>
        <v>0</v>
      </c>
      <c r="H112" s="24">
        <f>H113</f>
        <v>0</v>
      </c>
    </row>
    <row r="113" spans="1:8" s="258" customFormat="1" ht="32.1" hidden="1" customHeight="1" x14ac:dyDescent="0.2">
      <c r="A113" s="43" t="s">
        <v>21</v>
      </c>
      <c r="B113" s="43"/>
      <c r="C113" s="27">
        <v>4</v>
      </c>
      <c r="D113" s="27">
        <v>6</v>
      </c>
      <c r="E113" s="44" t="s">
        <v>69</v>
      </c>
      <c r="F113" s="29">
        <v>240</v>
      </c>
      <c r="G113" s="24"/>
      <c r="H113" s="24"/>
    </row>
    <row r="114" spans="1:8" s="258" customFormat="1" ht="32.1" hidden="1" customHeight="1" x14ac:dyDescent="0.2">
      <c r="A114" s="43" t="s">
        <v>70</v>
      </c>
      <c r="B114" s="43"/>
      <c r="C114" s="27">
        <v>4</v>
      </c>
      <c r="D114" s="27">
        <v>6</v>
      </c>
      <c r="E114" s="44" t="s">
        <v>69</v>
      </c>
      <c r="F114" s="29">
        <v>400</v>
      </c>
      <c r="G114" s="24">
        <f>G115</f>
        <v>0</v>
      </c>
      <c r="H114" s="24">
        <f>H115</f>
        <v>0</v>
      </c>
    </row>
    <row r="115" spans="1:8" s="258" customFormat="1" ht="15.95" hidden="1" customHeight="1" x14ac:dyDescent="0.2">
      <c r="A115" s="43" t="s">
        <v>71</v>
      </c>
      <c r="B115" s="43"/>
      <c r="C115" s="27">
        <v>4</v>
      </c>
      <c r="D115" s="27">
        <v>6</v>
      </c>
      <c r="E115" s="44" t="s">
        <v>69</v>
      </c>
      <c r="F115" s="29">
        <v>410</v>
      </c>
      <c r="G115" s="24"/>
      <c r="H115" s="24"/>
    </row>
    <row r="116" spans="1:8" s="258" customFormat="1" ht="15.95" hidden="1" customHeight="1" x14ac:dyDescent="0.2">
      <c r="A116" s="43" t="s">
        <v>72</v>
      </c>
      <c r="B116" s="43"/>
      <c r="C116" s="27">
        <v>4</v>
      </c>
      <c r="D116" s="27">
        <v>6</v>
      </c>
      <c r="E116" s="44" t="s">
        <v>73</v>
      </c>
      <c r="F116" s="29"/>
      <c r="G116" s="24">
        <f>G117+G119+G121</f>
        <v>0</v>
      </c>
      <c r="H116" s="24">
        <f>H117+H119+H121</f>
        <v>0</v>
      </c>
    </row>
    <row r="117" spans="1:8" s="258" customFormat="1" ht="32.1" hidden="1" customHeight="1" x14ac:dyDescent="0.2">
      <c r="A117" s="13" t="s">
        <v>344</v>
      </c>
      <c r="B117" s="43"/>
      <c r="C117" s="27">
        <v>4</v>
      </c>
      <c r="D117" s="27">
        <v>6</v>
      </c>
      <c r="E117" s="44" t="s">
        <v>73</v>
      </c>
      <c r="F117" s="29">
        <v>200</v>
      </c>
      <c r="G117" s="30">
        <f>G118</f>
        <v>0</v>
      </c>
      <c r="H117" s="30">
        <f>H118</f>
        <v>0</v>
      </c>
    </row>
    <row r="118" spans="1:8" s="258" customFormat="1" ht="32.1" hidden="1" customHeight="1" x14ac:dyDescent="0.2">
      <c r="A118" s="43" t="s">
        <v>21</v>
      </c>
      <c r="B118" s="43"/>
      <c r="C118" s="27">
        <v>4</v>
      </c>
      <c r="D118" s="27">
        <v>6</v>
      </c>
      <c r="E118" s="44" t="s">
        <v>73</v>
      </c>
      <c r="F118" s="29">
        <v>240</v>
      </c>
      <c r="G118" s="30"/>
      <c r="H118" s="30"/>
    </row>
    <row r="119" spans="1:8" s="258" customFormat="1" ht="32.1" hidden="1" customHeight="1" x14ac:dyDescent="0.2">
      <c r="A119" s="43" t="s">
        <v>70</v>
      </c>
      <c r="B119" s="43"/>
      <c r="C119" s="27">
        <v>4</v>
      </c>
      <c r="D119" s="27">
        <v>6</v>
      </c>
      <c r="E119" s="44" t="s">
        <v>73</v>
      </c>
      <c r="F119" s="29">
        <v>400</v>
      </c>
      <c r="G119" s="30">
        <f>G120</f>
        <v>0</v>
      </c>
      <c r="H119" s="30">
        <f>H120</f>
        <v>0</v>
      </c>
    </row>
    <row r="120" spans="1:8" s="258" customFormat="1" ht="15.95" hidden="1" customHeight="1" x14ac:dyDescent="0.2">
      <c r="A120" s="43" t="s">
        <v>71</v>
      </c>
      <c r="B120" s="43"/>
      <c r="C120" s="27">
        <v>4</v>
      </c>
      <c r="D120" s="27">
        <v>6</v>
      </c>
      <c r="E120" s="44" t="s">
        <v>73</v>
      </c>
      <c r="F120" s="29">
        <v>410</v>
      </c>
      <c r="G120" s="30"/>
      <c r="H120" s="30"/>
    </row>
    <row r="121" spans="1:8" s="258" customFormat="1" ht="15.95" hidden="1" customHeight="1" x14ac:dyDescent="0.2">
      <c r="A121" s="43" t="s">
        <v>22</v>
      </c>
      <c r="B121" s="43"/>
      <c r="C121" s="27">
        <v>4</v>
      </c>
      <c r="D121" s="27">
        <v>6</v>
      </c>
      <c r="E121" s="44" t="s">
        <v>73</v>
      </c>
      <c r="F121" s="29">
        <v>800</v>
      </c>
      <c r="G121" s="30">
        <f>G122</f>
        <v>0</v>
      </c>
      <c r="H121" s="30">
        <f>H122</f>
        <v>0</v>
      </c>
    </row>
    <row r="122" spans="1:8" s="258" customFormat="1" ht="48" hidden="1" customHeight="1" x14ac:dyDescent="0.2">
      <c r="A122" s="43" t="s">
        <v>74</v>
      </c>
      <c r="B122" s="43"/>
      <c r="C122" s="27">
        <v>4</v>
      </c>
      <c r="D122" s="27">
        <v>6</v>
      </c>
      <c r="E122" s="44" t="s">
        <v>73</v>
      </c>
      <c r="F122" s="29">
        <v>810</v>
      </c>
      <c r="G122" s="30"/>
      <c r="H122" s="30"/>
    </row>
    <row r="123" spans="1:8" s="258" customFormat="1" ht="15.95" customHeight="1" x14ac:dyDescent="0.2">
      <c r="A123" s="74" t="s">
        <v>75</v>
      </c>
      <c r="B123" s="74">
        <v>978</v>
      </c>
      <c r="C123" s="21">
        <v>4</v>
      </c>
      <c r="D123" s="21">
        <v>9</v>
      </c>
      <c r="E123" s="75" t="s">
        <v>7</v>
      </c>
      <c r="F123" s="23" t="s">
        <v>7</v>
      </c>
      <c r="G123" s="24">
        <f>G124+G155+G170</f>
        <v>753.9</v>
      </c>
      <c r="H123" s="24">
        <f>H124+H155+H170</f>
        <v>774.3</v>
      </c>
    </row>
    <row r="124" spans="1:8" s="258" customFormat="1" ht="51.75" hidden="1" customHeight="1" x14ac:dyDescent="0.2">
      <c r="A124" s="43" t="s">
        <v>380</v>
      </c>
      <c r="B124" s="43">
        <v>978</v>
      </c>
      <c r="C124" s="27">
        <v>4</v>
      </c>
      <c r="D124" s="27">
        <v>9</v>
      </c>
      <c r="E124" s="44" t="s">
        <v>76</v>
      </c>
      <c r="F124" s="23"/>
      <c r="G124" s="30">
        <f>G125+G140</f>
        <v>0</v>
      </c>
      <c r="H124" s="30">
        <f>H125+H140</f>
        <v>0</v>
      </c>
    </row>
    <row r="125" spans="1:8" s="258" customFormat="1" ht="48" hidden="1" customHeight="1" x14ac:dyDescent="0.2">
      <c r="A125" s="43" t="s">
        <v>374</v>
      </c>
      <c r="B125" s="43">
        <v>978</v>
      </c>
      <c r="C125" s="27">
        <v>4</v>
      </c>
      <c r="D125" s="27">
        <v>9</v>
      </c>
      <c r="E125" s="44" t="s">
        <v>377</v>
      </c>
      <c r="F125" s="23"/>
      <c r="G125" s="30">
        <f>G126+G133</f>
        <v>0</v>
      </c>
      <c r="H125" s="30">
        <f>H126+H133</f>
        <v>0</v>
      </c>
    </row>
    <row r="126" spans="1:8" s="258" customFormat="1" ht="48" hidden="1" customHeight="1" x14ac:dyDescent="0.2">
      <c r="A126" s="43" t="s">
        <v>77</v>
      </c>
      <c r="B126" s="43"/>
      <c r="C126" s="27">
        <v>4</v>
      </c>
      <c r="D126" s="27">
        <v>9</v>
      </c>
      <c r="E126" s="44" t="s">
        <v>78</v>
      </c>
      <c r="F126" s="23"/>
      <c r="G126" s="30">
        <f>G127+G129+G131</f>
        <v>0</v>
      </c>
      <c r="H126" s="30">
        <f>H127+H129+H131</f>
        <v>0</v>
      </c>
    </row>
    <row r="127" spans="1:8" s="258" customFormat="1" ht="32.1" hidden="1" customHeight="1" x14ac:dyDescent="0.2">
      <c r="A127" s="13" t="s">
        <v>344</v>
      </c>
      <c r="B127" s="43"/>
      <c r="C127" s="27">
        <v>4</v>
      </c>
      <c r="D127" s="27">
        <v>9</v>
      </c>
      <c r="E127" s="44" t="s">
        <v>78</v>
      </c>
      <c r="F127" s="29">
        <v>200</v>
      </c>
      <c r="G127" s="30">
        <f>G128</f>
        <v>0</v>
      </c>
      <c r="H127" s="30">
        <f>H128</f>
        <v>0</v>
      </c>
    </row>
    <row r="128" spans="1:8" s="258" customFormat="1" ht="32.1" hidden="1" customHeight="1" x14ac:dyDescent="0.2">
      <c r="A128" s="43" t="s">
        <v>21</v>
      </c>
      <c r="B128" s="43"/>
      <c r="C128" s="27">
        <v>4</v>
      </c>
      <c r="D128" s="27">
        <v>9</v>
      </c>
      <c r="E128" s="44" t="s">
        <v>78</v>
      </c>
      <c r="F128" s="29">
        <v>240</v>
      </c>
      <c r="G128" s="30"/>
      <c r="H128" s="30"/>
    </row>
    <row r="129" spans="1:8" s="258" customFormat="1" ht="32.1" hidden="1" customHeight="1" x14ac:dyDescent="0.2">
      <c r="A129" s="43" t="s">
        <v>70</v>
      </c>
      <c r="B129" s="43"/>
      <c r="C129" s="27">
        <v>4</v>
      </c>
      <c r="D129" s="27">
        <v>9</v>
      </c>
      <c r="E129" s="44" t="s">
        <v>78</v>
      </c>
      <c r="F129" s="29">
        <v>400</v>
      </c>
      <c r="G129" s="30">
        <f>G130</f>
        <v>0</v>
      </c>
      <c r="H129" s="30">
        <f>H130</f>
        <v>0</v>
      </c>
    </row>
    <row r="130" spans="1:8" s="258" customFormat="1" ht="15.95" hidden="1" customHeight="1" x14ac:dyDescent="0.2">
      <c r="A130" s="43" t="s">
        <v>71</v>
      </c>
      <c r="B130" s="43"/>
      <c r="C130" s="27">
        <v>4</v>
      </c>
      <c r="D130" s="27">
        <v>9</v>
      </c>
      <c r="E130" s="44" t="s">
        <v>78</v>
      </c>
      <c r="F130" s="29">
        <v>410</v>
      </c>
      <c r="G130" s="30"/>
      <c r="H130" s="30"/>
    </row>
    <row r="131" spans="1:8" s="258" customFormat="1" ht="15.95" hidden="1" customHeight="1" x14ac:dyDescent="0.2">
      <c r="A131" s="43" t="s">
        <v>22</v>
      </c>
      <c r="B131" s="43"/>
      <c r="C131" s="27">
        <v>4</v>
      </c>
      <c r="D131" s="27">
        <v>9</v>
      </c>
      <c r="E131" s="44" t="s">
        <v>78</v>
      </c>
      <c r="F131" s="29">
        <v>800</v>
      </c>
      <c r="G131" s="30">
        <f>G132</f>
        <v>0</v>
      </c>
      <c r="H131" s="30">
        <f>H132</f>
        <v>0</v>
      </c>
    </row>
    <row r="132" spans="1:8" s="258" customFormat="1" ht="48" hidden="1" customHeight="1" x14ac:dyDescent="0.2">
      <c r="A132" s="43" t="s">
        <v>74</v>
      </c>
      <c r="B132" s="43"/>
      <c r="C132" s="27">
        <v>4</v>
      </c>
      <c r="D132" s="27">
        <v>9</v>
      </c>
      <c r="E132" s="44" t="s">
        <v>78</v>
      </c>
      <c r="F132" s="29">
        <v>810</v>
      </c>
      <c r="G132" s="30"/>
      <c r="H132" s="30"/>
    </row>
    <row r="133" spans="1:8" s="258" customFormat="1" ht="32.1" hidden="1" customHeight="1" x14ac:dyDescent="0.2">
      <c r="A133" s="43" t="s">
        <v>363</v>
      </c>
      <c r="B133" s="43">
        <v>978</v>
      </c>
      <c r="C133" s="27">
        <v>4</v>
      </c>
      <c r="D133" s="27">
        <v>9</v>
      </c>
      <c r="E133" s="44" t="s">
        <v>378</v>
      </c>
      <c r="F133" s="23"/>
      <c r="G133" s="30">
        <f>G134+G136+G138</f>
        <v>0</v>
      </c>
      <c r="H133" s="30">
        <f>H134+H136+H138</f>
        <v>0</v>
      </c>
    </row>
    <row r="134" spans="1:8" s="258" customFormat="1" ht="32.1" hidden="1" customHeight="1" x14ac:dyDescent="0.2">
      <c r="A134" s="13" t="s">
        <v>344</v>
      </c>
      <c r="B134" s="43">
        <v>978</v>
      </c>
      <c r="C134" s="27">
        <v>4</v>
      </c>
      <c r="D134" s="27">
        <v>9</v>
      </c>
      <c r="E134" s="44" t="s">
        <v>378</v>
      </c>
      <c r="F134" s="29">
        <v>200</v>
      </c>
      <c r="G134" s="30">
        <f>G135</f>
        <v>0</v>
      </c>
      <c r="H134" s="30">
        <f>H135</f>
        <v>0</v>
      </c>
    </row>
    <row r="135" spans="1:8" s="258" customFormat="1" ht="32.1" hidden="1" customHeight="1" x14ac:dyDescent="0.2">
      <c r="A135" s="43" t="s">
        <v>21</v>
      </c>
      <c r="B135" s="43">
        <v>978</v>
      </c>
      <c r="C135" s="27">
        <v>4</v>
      </c>
      <c r="D135" s="27">
        <v>9</v>
      </c>
      <c r="E135" s="44" t="s">
        <v>378</v>
      </c>
      <c r="F135" s="29">
        <v>240</v>
      </c>
      <c r="G135" s="30"/>
      <c r="H135" s="30"/>
    </row>
    <row r="136" spans="1:8" s="258" customFormat="1" ht="32.1" hidden="1" customHeight="1" x14ac:dyDescent="0.2">
      <c r="A136" s="43" t="s">
        <v>70</v>
      </c>
      <c r="B136" s="43"/>
      <c r="C136" s="27">
        <v>4</v>
      </c>
      <c r="D136" s="27">
        <v>9</v>
      </c>
      <c r="E136" s="44" t="s">
        <v>79</v>
      </c>
      <c r="F136" s="29">
        <v>400</v>
      </c>
      <c r="G136" s="30">
        <f>G137</f>
        <v>0</v>
      </c>
      <c r="H136" s="30">
        <f>H137</f>
        <v>0</v>
      </c>
    </row>
    <row r="137" spans="1:8" s="258" customFormat="1" ht="15.95" hidden="1" customHeight="1" x14ac:dyDescent="0.2">
      <c r="A137" s="43" t="s">
        <v>71</v>
      </c>
      <c r="B137" s="43"/>
      <c r="C137" s="27">
        <v>4</v>
      </c>
      <c r="D137" s="27">
        <v>9</v>
      </c>
      <c r="E137" s="44" t="s">
        <v>79</v>
      </c>
      <c r="F137" s="29">
        <v>410</v>
      </c>
      <c r="G137" s="30"/>
      <c r="H137" s="30"/>
    </row>
    <row r="138" spans="1:8" s="258" customFormat="1" ht="15.95" hidden="1" customHeight="1" x14ac:dyDescent="0.2">
      <c r="A138" s="43" t="s">
        <v>22</v>
      </c>
      <c r="B138" s="43"/>
      <c r="C138" s="27">
        <v>4</v>
      </c>
      <c r="D138" s="27">
        <v>9</v>
      </c>
      <c r="E138" s="44" t="s">
        <v>79</v>
      </c>
      <c r="F138" s="29">
        <v>800</v>
      </c>
      <c r="G138" s="30">
        <f>G139</f>
        <v>0</v>
      </c>
      <c r="H138" s="30">
        <f>H139</f>
        <v>0</v>
      </c>
    </row>
    <row r="139" spans="1:8" s="258" customFormat="1" ht="48" hidden="1" customHeight="1" x14ac:dyDescent="0.2">
      <c r="A139" s="43" t="s">
        <v>74</v>
      </c>
      <c r="B139" s="43"/>
      <c r="C139" s="27">
        <v>4</v>
      </c>
      <c r="D139" s="27">
        <v>9</v>
      </c>
      <c r="E139" s="44" t="s">
        <v>79</v>
      </c>
      <c r="F139" s="29">
        <v>810</v>
      </c>
      <c r="G139" s="30"/>
      <c r="H139" s="30"/>
    </row>
    <row r="140" spans="1:8" s="258" customFormat="1" ht="48" hidden="1" customHeight="1" x14ac:dyDescent="0.2">
      <c r="A140" s="43" t="s">
        <v>364</v>
      </c>
      <c r="B140" s="43">
        <v>978</v>
      </c>
      <c r="C140" s="27">
        <v>4</v>
      </c>
      <c r="D140" s="27">
        <v>9</v>
      </c>
      <c r="E140" s="44" t="s">
        <v>80</v>
      </c>
      <c r="F140" s="23"/>
      <c r="G140" s="30">
        <f>G141+G148</f>
        <v>0</v>
      </c>
      <c r="H140" s="30">
        <f>H141+H148</f>
        <v>0</v>
      </c>
    </row>
    <row r="141" spans="1:8" s="258" customFormat="1" ht="48" hidden="1" customHeight="1" x14ac:dyDescent="0.2">
      <c r="A141" s="43" t="s">
        <v>81</v>
      </c>
      <c r="B141" s="43"/>
      <c r="C141" s="27">
        <v>4</v>
      </c>
      <c r="D141" s="27">
        <v>9</v>
      </c>
      <c r="E141" s="44" t="s">
        <v>82</v>
      </c>
      <c r="F141" s="23"/>
      <c r="G141" s="30">
        <f>G142+G144+G146</f>
        <v>0</v>
      </c>
      <c r="H141" s="30">
        <f>H142+H144+H146</f>
        <v>0</v>
      </c>
    </row>
    <row r="142" spans="1:8" s="258" customFormat="1" ht="32.1" hidden="1" customHeight="1" x14ac:dyDescent="0.2">
      <c r="A142" s="13" t="s">
        <v>344</v>
      </c>
      <c r="B142" s="43"/>
      <c r="C142" s="27">
        <v>4</v>
      </c>
      <c r="D142" s="27">
        <v>9</v>
      </c>
      <c r="E142" s="44" t="s">
        <v>82</v>
      </c>
      <c r="F142" s="29">
        <v>200</v>
      </c>
      <c r="G142" s="30">
        <f>G143</f>
        <v>0</v>
      </c>
      <c r="H142" s="30">
        <f>H143</f>
        <v>0</v>
      </c>
    </row>
    <row r="143" spans="1:8" s="258" customFormat="1" ht="32.1" hidden="1" customHeight="1" x14ac:dyDescent="0.2">
      <c r="A143" s="43" t="s">
        <v>21</v>
      </c>
      <c r="B143" s="43"/>
      <c r="C143" s="27">
        <v>4</v>
      </c>
      <c r="D143" s="27">
        <v>9</v>
      </c>
      <c r="E143" s="44" t="s">
        <v>82</v>
      </c>
      <c r="F143" s="29">
        <v>240</v>
      </c>
      <c r="G143" s="30"/>
      <c r="H143" s="30"/>
    </row>
    <row r="144" spans="1:8" s="258" customFormat="1" ht="32.1" hidden="1" customHeight="1" x14ac:dyDescent="0.2">
      <c r="A144" s="43" t="s">
        <v>70</v>
      </c>
      <c r="B144" s="43"/>
      <c r="C144" s="27">
        <v>4</v>
      </c>
      <c r="D144" s="27">
        <v>9</v>
      </c>
      <c r="E144" s="44" t="s">
        <v>82</v>
      </c>
      <c r="F144" s="29">
        <v>400</v>
      </c>
      <c r="G144" s="30">
        <f>G145</f>
        <v>0</v>
      </c>
      <c r="H144" s="30">
        <f>H145</f>
        <v>0</v>
      </c>
    </row>
    <row r="145" spans="1:8" s="258" customFormat="1" ht="15.95" hidden="1" customHeight="1" x14ac:dyDescent="0.2">
      <c r="A145" s="43" t="s">
        <v>71</v>
      </c>
      <c r="B145" s="43"/>
      <c r="C145" s="27">
        <v>4</v>
      </c>
      <c r="D145" s="27">
        <v>9</v>
      </c>
      <c r="E145" s="44" t="s">
        <v>82</v>
      </c>
      <c r="F145" s="29">
        <v>410</v>
      </c>
      <c r="G145" s="30"/>
      <c r="H145" s="30"/>
    </row>
    <row r="146" spans="1:8" s="258" customFormat="1" ht="15.95" hidden="1" customHeight="1" x14ac:dyDescent="0.2">
      <c r="A146" s="43" t="s">
        <v>22</v>
      </c>
      <c r="B146" s="43"/>
      <c r="C146" s="27">
        <v>4</v>
      </c>
      <c r="D146" s="27">
        <v>9</v>
      </c>
      <c r="E146" s="44" t="s">
        <v>82</v>
      </c>
      <c r="F146" s="29">
        <v>800</v>
      </c>
      <c r="G146" s="30">
        <f>G147</f>
        <v>0</v>
      </c>
      <c r="H146" s="30">
        <f>H147</f>
        <v>0</v>
      </c>
    </row>
    <row r="147" spans="1:8" s="258" customFormat="1" ht="48" hidden="1" customHeight="1" x14ac:dyDescent="0.2">
      <c r="A147" s="43" t="s">
        <v>74</v>
      </c>
      <c r="B147" s="43"/>
      <c r="C147" s="27">
        <v>4</v>
      </c>
      <c r="D147" s="27">
        <v>9</v>
      </c>
      <c r="E147" s="44" t="s">
        <v>82</v>
      </c>
      <c r="F147" s="29">
        <v>810</v>
      </c>
      <c r="G147" s="30"/>
      <c r="H147" s="30"/>
    </row>
    <row r="148" spans="1:8" s="258" customFormat="1" ht="48" hidden="1" customHeight="1" x14ac:dyDescent="0.2">
      <c r="A148" s="43" t="s">
        <v>365</v>
      </c>
      <c r="B148" s="43">
        <v>978</v>
      </c>
      <c r="C148" s="27">
        <v>4</v>
      </c>
      <c r="D148" s="27">
        <v>9</v>
      </c>
      <c r="E148" s="44" t="s">
        <v>83</v>
      </c>
      <c r="F148" s="23"/>
      <c r="G148" s="30">
        <f>G149+G151+G153</f>
        <v>0</v>
      </c>
      <c r="H148" s="30">
        <f>H149+H151+H153</f>
        <v>0</v>
      </c>
    </row>
    <row r="149" spans="1:8" s="258" customFormat="1" ht="32.1" hidden="1" customHeight="1" x14ac:dyDescent="0.2">
      <c r="A149" s="13" t="s">
        <v>344</v>
      </c>
      <c r="B149" s="43">
        <v>978</v>
      </c>
      <c r="C149" s="27">
        <v>4</v>
      </c>
      <c r="D149" s="27">
        <v>9</v>
      </c>
      <c r="E149" s="44" t="s">
        <v>83</v>
      </c>
      <c r="F149" s="29">
        <v>200</v>
      </c>
      <c r="G149" s="30">
        <f>G150</f>
        <v>0</v>
      </c>
      <c r="H149" s="30">
        <f>H150</f>
        <v>0</v>
      </c>
    </row>
    <row r="150" spans="1:8" s="258" customFormat="1" ht="32.1" hidden="1" customHeight="1" x14ac:dyDescent="0.2">
      <c r="A150" s="43" t="s">
        <v>21</v>
      </c>
      <c r="B150" s="43">
        <v>978</v>
      </c>
      <c r="C150" s="27">
        <v>4</v>
      </c>
      <c r="D150" s="27">
        <v>9</v>
      </c>
      <c r="E150" s="44" t="s">
        <v>83</v>
      </c>
      <c r="F150" s="29">
        <v>240</v>
      </c>
      <c r="G150" s="30"/>
      <c r="H150" s="30"/>
    </row>
    <row r="151" spans="1:8" s="258" customFormat="1" ht="32.1" hidden="1" customHeight="1" x14ac:dyDescent="0.2">
      <c r="A151" s="43" t="s">
        <v>70</v>
      </c>
      <c r="B151" s="43"/>
      <c r="C151" s="27">
        <v>4</v>
      </c>
      <c r="D151" s="27">
        <v>9</v>
      </c>
      <c r="E151" s="44" t="s">
        <v>83</v>
      </c>
      <c r="F151" s="29">
        <v>400</v>
      </c>
      <c r="G151" s="30">
        <f>G152</f>
        <v>0</v>
      </c>
      <c r="H151" s="30">
        <f>H152</f>
        <v>0</v>
      </c>
    </row>
    <row r="152" spans="1:8" s="258" customFormat="1" ht="15.95" hidden="1" customHeight="1" x14ac:dyDescent="0.2">
      <c r="A152" s="43" t="s">
        <v>71</v>
      </c>
      <c r="B152" s="43"/>
      <c r="C152" s="27">
        <v>4</v>
      </c>
      <c r="D152" s="27">
        <v>9</v>
      </c>
      <c r="E152" s="44" t="s">
        <v>83</v>
      </c>
      <c r="F152" s="29">
        <v>410</v>
      </c>
      <c r="G152" s="30"/>
      <c r="H152" s="30"/>
    </row>
    <row r="153" spans="1:8" s="258" customFormat="1" ht="15.95" hidden="1" customHeight="1" x14ac:dyDescent="0.2">
      <c r="A153" s="43" t="s">
        <v>22</v>
      </c>
      <c r="B153" s="43"/>
      <c r="C153" s="27">
        <v>4</v>
      </c>
      <c r="D153" s="27">
        <v>9</v>
      </c>
      <c r="E153" s="44" t="s">
        <v>83</v>
      </c>
      <c r="F153" s="29">
        <v>800</v>
      </c>
      <c r="G153" s="30">
        <f>G154</f>
        <v>0</v>
      </c>
      <c r="H153" s="30">
        <f>H154</f>
        <v>0</v>
      </c>
    </row>
    <row r="154" spans="1:8" s="258" customFormat="1" ht="48" hidden="1" customHeight="1" x14ac:dyDescent="0.2">
      <c r="A154" s="43" t="s">
        <v>74</v>
      </c>
      <c r="B154" s="43"/>
      <c r="C154" s="27">
        <v>4</v>
      </c>
      <c r="D154" s="27">
        <v>9</v>
      </c>
      <c r="E154" s="44" t="s">
        <v>83</v>
      </c>
      <c r="F154" s="29">
        <v>810</v>
      </c>
      <c r="G154" s="30"/>
      <c r="H154" s="30"/>
    </row>
    <row r="155" spans="1:8" s="258" customFormat="1" ht="48" customHeight="1" x14ac:dyDescent="0.2">
      <c r="A155" s="13" t="s">
        <v>383</v>
      </c>
      <c r="B155" s="43">
        <v>978</v>
      </c>
      <c r="C155" s="27">
        <v>4</v>
      </c>
      <c r="D155" s="27">
        <v>9</v>
      </c>
      <c r="E155" s="44" t="s">
        <v>84</v>
      </c>
      <c r="F155" s="23"/>
      <c r="G155" s="30">
        <f>G156+G163</f>
        <v>753.9</v>
      </c>
      <c r="H155" s="30">
        <f>H156+H163</f>
        <v>774.3</v>
      </c>
    </row>
    <row r="156" spans="1:8" s="258" customFormat="1" ht="32.1" hidden="1" customHeight="1" x14ac:dyDescent="0.2">
      <c r="A156" s="43" t="s">
        <v>85</v>
      </c>
      <c r="B156" s="43"/>
      <c r="C156" s="27">
        <v>4</v>
      </c>
      <c r="D156" s="27">
        <v>9</v>
      </c>
      <c r="E156" s="44" t="s">
        <v>86</v>
      </c>
      <c r="F156" s="23"/>
      <c r="G156" s="30">
        <f>G157+G159+G161</f>
        <v>0</v>
      </c>
      <c r="H156" s="30">
        <f>H157+H159+H161</f>
        <v>0</v>
      </c>
    </row>
    <row r="157" spans="1:8" s="258" customFormat="1" ht="32.1" hidden="1" customHeight="1" x14ac:dyDescent="0.2">
      <c r="A157" s="13" t="s">
        <v>344</v>
      </c>
      <c r="B157" s="43"/>
      <c r="C157" s="27">
        <v>4</v>
      </c>
      <c r="D157" s="27">
        <v>9</v>
      </c>
      <c r="E157" s="44" t="s">
        <v>86</v>
      </c>
      <c r="F157" s="29">
        <v>200</v>
      </c>
      <c r="G157" s="30">
        <f>G158</f>
        <v>0</v>
      </c>
      <c r="H157" s="30">
        <f>H158</f>
        <v>0</v>
      </c>
    </row>
    <row r="158" spans="1:8" s="258" customFormat="1" ht="32.1" hidden="1" customHeight="1" x14ac:dyDescent="0.2">
      <c r="A158" s="43" t="s">
        <v>21</v>
      </c>
      <c r="B158" s="43"/>
      <c r="C158" s="27">
        <v>4</v>
      </c>
      <c r="D158" s="27">
        <v>9</v>
      </c>
      <c r="E158" s="44" t="s">
        <v>86</v>
      </c>
      <c r="F158" s="29">
        <v>240</v>
      </c>
      <c r="G158" s="30"/>
      <c r="H158" s="30"/>
    </row>
    <row r="159" spans="1:8" s="258" customFormat="1" ht="32.1" hidden="1" customHeight="1" x14ac:dyDescent="0.2">
      <c r="A159" s="43" t="s">
        <v>70</v>
      </c>
      <c r="B159" s="43"/>
      <c r="C159" s="27">
        <v>4</v>
      </c>
      <c r="D159" s="27">
        <v>9</v>
      </c>
      <c r="E159" s="44" t="s">
        <v>86</v>
      </c>
      <c r="F159" s="29">
        <v>400</v>
      </c>
      <c r="G159" s="30">
        <f>G160</f>
        <v>0</v>
      </c>
      <c r="H159" s="30">
        <f>H160</f>
        <v>0</v>
      </c>
    </row>
    <row r="160" spans="1:8" s="258" customFormat="1" ht="15.95" hidden="1" customHeight="1" x14ac:dyDescent="0.2">
      <c r="A160" s="43" t="s">
        <v>71</v>
      </c>
      <c r="B160" s="43"/>
      <c r="C160" s="27">
        <v>4</v>
      </c>
      <c r="D160" s="27">
        <v>9</v>
      </c>
      <c r="E160" s="44" t="s">
        <v>86</v>
      </c>
      <c r="F160" s="29">
        <v>410</v>
      </c>
      <c r="G160" s="30"/>
      <c r="H160" s="30"/>
    </row>
    <row r="161" spans="1:8" s="258" customFormat="1" ht="15.95" hidden="1" customHeight="1" x14ac:dyDescent="0.2">
      <c r="A161" s="43" t="s">
        <v>22</v>
      </c>
      <c r="B161" s="43"/>
      <c r="C161" s="27">
        <v>4</v>
      </c>
      <c r="D161" s="27">
        <v>9</v>
      </c>
      <c r="E161" s="44" t="s">
        <v>86</v>
      </c>
      <c r="F161" s="29">
        <v>800</v>
      </c>
      <c r="G161" s="30">
        <f>G162</f>
        <v>0</v>
      </c>
      <c r="H161" s="30">
        <f>H162</f>
        <v>0</v>
      </c>
    </row>
    <row r="162" spans="1:8" s="258" customFormat="1" ht="48" hidden="1" customHeight="1" x14ac:dyDescent="0.2">
      <c r="A162" s="43" t="s">
        <v>74</v>
      </c>
      <c r="B162" s="43"/>
      <c r="C162" s="27">
        <v>4</v>
      </c>
      <c r="D162" s="27">
        <v>9</v>
      </c>
      <c r="E162" s="44" t="s">
        <v>86</v>
      </c>
      <c r="F162" s="29">
        <v>810</v>
      </c>
      <c r="G162" s="30"/>
      <c r="H162" s="30"/>
    </row>
    <row r="163" spans="1:8" s="258" customFormat="1" ht="32.1" customHeight="1" x14ac:dyDescent="0.2">
      <c r="A163" s="43" t="s">
        <v>384</v>
      </c>
      <c r="B163" s="43">
        <v>978</v>
      </c>
      <c r="C163" s="27">
        <v>4</v>
      </c>
      <c r="D163" s="27">
        <v>9</v>
      </c>
      <c r="E163" s="44" t="s">
        <v>87</v>
      </c>
      <c r="F163" s="23"/>
      <c r="G163" s="30">
        <f>G164+G166+G168</f>
        <v>753.9</v>
      </c>
      <c r="H163" s="30">
        <f>H164+H166+H168</f>
        <v>774.3</v>
      </c>
    </row>
    <row r="164" spans="1:8" s="258" customFormat="1" ht="32.1" customHeight="1" x14ac:dyDescent="0.2">
      <c r="A164" s="13" t="s">
        <v>344</v>
      </c>
      <c r="B164" s="43">
        <v>978</v>
      </c>
      <c r="C164" s="27">
        <v>4</v>
      </c>
      <c r="D164" s="27">
        <v>9</v>
      </c>
      <c r="E164" s="44" t="s">
        <v>87</v>
      </c>
      <c r="F164" s="29">
        <v>200</v>
      </c>
      <c r="G164" s="30">
        <f>G165</f>
        <v>753.9</v>
      </c>
      <c r="H164" s="30">
        <f>H165</f>
        <v>774.3</v>
      </c>
    </row>
    <row r="165" spans="1:8" s="258" customFormat="1" ht="32.1" customHeight="1" x14ac:dyDescent="0.2">
      <c r="A165" s="43" t="s">
        <v>21</v>
      </c>
      <c r="B165" s="43">
        <v>978</v>
      </c>
      <c r="C165" s="27">
        <v>4</v>
      </c>
      <c r="D165" s="27">
        <v>9</v>
      </c>
      <c r="E165" s="44" t="s">
        <v>87</v>
      </c>
      <c r="F165" s="29">
        <v>240</v>
      </c>
      <c r="G165" s="30">
        <v>753.9</v>
      </c>
      <c r="H165" s="30">
        <v>774.3</v>
      </c>
    </row>
    <row r="166" spans="1:8" s="258" customFormat="1" ht="32.1" hidden="1" customHeight="1" x14ac:dyDescent="0.2">
      <c r="A166" s="43" t="s">
        <v>70</v>
      </c>
      <c r="B166" s="43"/>
      <c r="C166" s="27">
        <v>4</v>
      </c>
      <c r="D166" s="27">
        <v>9</v>
      </c>
      <c r="E166" s="44" t="s">
        <v>87</v>
      </c>
      <c r="F166" s="29">
        <v>400</v>
      </c>
      <c r="G166" s="30">
        <f>G167</f>
        <v>0</v>
      </c>
      <c r="H166" s="30">
        <f>H167</f>
        <v>0</v>
      </c>
    </row>
    <row r="167" spans="1:8" s="258" customFormat="1" ht="15.95" hidden="1" customHeight="1" x14ac:dyDescent="0.2">
      <c r="A167" s="43" t="s">
        <v>71</v>
      </c>
      <c r="B167" s="43"/>
      <c r="C167" s="27">
        <v>4</v>
      </c>
      <c r="D167" s="27">
        <v>9</v>
      </c>
      <c r="E167" s="44" t="s">
        <v>87</v>
      </c>
      <c r="F167" s="29">
        <v>410</v>
      </c>
      <c r="G167" s="30"/>
      <c r="H167" s="30"/>
    </row>
    <row r="168" spans="1:8" s="258" customFormat="1" ht="15.95" hidden="1" customHeight="1" x14ac:dyDescent="0.2">
      <c r="A168" s="43" t="s">
        <v>22</v>
      </c>
      <c r="B168" s="43"/>
      <c r="C168" s="27">
        <v>4</v>
      </c>
      <c r="D168" s="27">
        <v>9</v>
      </c>
      <c r="E168" s="44" t="s">
        <v>87</v>
      </c>
      <c r="F168" s="29">
        <v>800</v>
      </c>
      <c r="G168" s="30">
        <f>G169</f>
        <v>0</v>
      </c>
      <c r="H168" s="30">
        <f>H169</f>
        <v>0</v>
      </c>
    </row>
    <row r="169" spans="1:8" s="258" customFormat="1" ht="48" hidden="1" customHeight="1" x14ac:dyDescent="0.2">
      <c r="A169" s="43" t="s">
        <v>74</v>
      </c>
      <c r="B169" s="43"/>
      <c r="C169" s="27">
        <v>4</v>
      </c>
      <c r="D169" s="27">
        <v>9</v>
      </c>
      <c r="E169" s="44" t="s">
        <v>87</v>
      </c>
      <c r="F169" s="29">
        <v>810</v>
      </c>
      <c r="G169" s="30"/>
      <c r="H169" s="30"/>
    </row>
    <row r="170" spans="1:8" s="258" customFormat="1" ht="18" hidden="1" customHeight="1" x14ac:dyDescent="0.2">
      <c r="A170" s="43" t="s">
        <v>9</v>
      </c>
      <c r="B170" s="43"/>
      <c r="C170" s="27">
        <v>4</v>
      </c>
      <c r="D170" s="27">
        <v>9</v>
      </c>
      <c r="E170" s="44" t="s">
        <v>10</v>
      </c>
      <c r="F170" s="29"/>
      <c r="G170" s="30">
        <f>G171+G178</f>
        <v>0</v>
      </c>
      <c r="H170" s="30">
        <f>H171+H178</f>
        <v>0</v>
      </c>
    </row>
    <row r="171" spans="1:8" s="258" customFormat="1" ht="48" hidden="1" customHeight="1" x14ac:dyDescent="0.2">
      <c r="A171" s="43" t="s">
        <v>88</v>
      </c>
      <c r="B171" s="43"/>
      <c r="C171" s="27">
        <v>4</v>
      </c>
      <c r="D171" s="27">
        <v>9</v>
      </c>
      <c r="E171" s="44" t="s">
        <v>89</v>
      </c>
      <c r="F171" s="29"/>
      <c r="G171" s="30">
        <f>G172+G174+G176</f>
        <v>0</v>
      </c>
      <c r="H171" s="30">
        <f>H172+H174+H176</f>
        <v>0</v>
      </c>
    </row>
    <row r="172" spans="1:8" s="258" customFormat="1" ht="32.1" hidden="1" customHeight="1" x14ac:dyDescent="0.2">
      <c r="A172" s="13" t="s">
        <v>344</v>
      </c>
      <c r="B172" s="43"/>
      <c r="C172" s="27">
        <v>4</v>
      </c>
      <c r="D172" s="27">
        <v>9</v>
      </c>
      <c r="E172" s="44" t="s">
        <v>89</v>
      </c>
      <c r="F172" s="29">
        <v>200</v>
      </c>
      <c r="G172" s="30">
        <f>G173</f>
        <v>0</v>
      </c>
      <c r="H172" s="30">
        <f>H173</f>
        <v>0</v>
      </c>
    </row>
    <row r="173" spans="1:8" s="258" customFormat="1" ht="32.1" hidden="1" customHeight="1" x14ac:dyDescent="0.2">
      <c r="A173" s="43" t="s">
        <v>21</v>
      </c>
      <c r="B173" s="43"/>
      <c r="C173" s="27">
        <v>4</v>
      </c>
      <c r="D173" s="27">
        <v>9</v>
      </c>
      <c r="E173" s="44" t="s">
        <v>89</v>
      </c>
      <c r="F173" s="29">
        <v>240</v>
      </c>
      <c r="G173" s="30"/>
      <c r="H173" s="30"/>
    </row>
    <row r="174" spans="1:8" s="258" customFormat="1" ht="32.1" hidden="1" customHeight="1" x14ac:dyDescent="0.2">
      <c r="A174" s="43" t="s">
        <v>70</v>
      </c>
      <c r="B174" s="43"/>
      <c r="C174" s="27">
        <v>4</v>
      </c>
      <c r="D174" s="27">
        <v>9</v>
      </c>
      <c r="E174" s="44" t="s">
        <v>89</v>
      </c>
      <c r="F174" s="29">
        <v>400</v>
      </c>
      <c r="G174" s="30">
        <f>G175</f>
        <v>0</v>
      </c>
      <c r="H174" s="30">
        <f>H175</f>
        <v>0</v>
      </c>
    </row>
    <row r="175" spans="1:8" s="258" customFormat="1" ht="15.95" hidden="1" customHeight="1" x14ac:dyDescent="0.2">
      <c r="A175" s="43" t="s">
        <v>71</v>
      </c>
      <c r="B175" s="43"/>
      <c r="C175" s="27">
        <v>4</v>
      </c>
      <c r="D175" s="27">
        <v>9</v>
      </c>
      <c r="E175" s="44" t="s">
        <v>89</v>
      </c>
      <c r="F175" s="29">
        <v>410</v>
      </c>
      <c r="G175" s="30"/>
      <c r="H175" s="30"/>
    </row>
    <row r="176" spans="1:8" s="258" customFormat="1" ht="15.95" hidden="1" customHeight="1" x14ac:dyDescent="0.2">
      <c r="A176" s="43" t="s">
        <v>22</v>
      </c>
      <c r="B176" s="43"/>
      <c r="C176" s="27">
        <v>4</v>
      </c>
      <c r="D176" s="27">
        <v>9</v>
      </c>
      <c r="E176" s="44" t="s">
        <v>89</v>
      </c>
      <c r="F176" s="29">
        <v>800</v>
      </c>
      <c r="G176" s="30">
        <f>G177</f>
        <v>0</v>
      </c>
      <c r="H176" s="30">
        <f>H177</f>
        <v>0</v>
      </c>
    </row>
    <row r="177" spans="1:8" s="258" customFormat="1" ht="48" hidden="1" customHeight="1" x14ac:dyDescent="0.2">
      <c r="A177" s="43" t="s">
        <v>74</v>
      </c>
      <c r="B177" s="43"/>
      <c r="C177" s="27">
        <v>4</v>
      </c>
      <c r="D177" s="27">
        <v>9</v>
      </c>
      <c r="E177" s="44" t="s">
        <v>89</v>
      </c>
      <c r="F177" s="29">
        <v>810</v>
      </c>
      <c r="G177" s="30"/>
      <c r="H177" s="30"/>
    </row>
    <row r="178" spans="1:8" s="258" customFormat="1" ht="48" hidden="1" customHeight="1" x14ac:dyDescent="0.2">
      <c r="A178" s="43" t="s">
        <v>90</v>
      </c>
      <c r="B178" s="43"/>
      <c r="C178" s="27">
        <v>4</v>
      </c>
      <c r="D178" s="27">
        <v>9</v>
      </c>
      <c r="E178" s="44" t="s">
        <v>91</v>
      </c>
      <c r="F178" s="29"/>
      <c r="G178" s="30">
        <f>G179+G181+G183</f>
        <v>0</v>
      </c>
      <c r="H178" s="30">
        <f>H179+H181+H183</f>
        <v>0</v>
      </c>
    </row>
    <row r="179" spans="1:8" s="258" customFormat="1" ht="32.1" hidden="1" customHeight="1" x14ac:dyDescent="0.2">
      <c r="A179" s="13" t="s">
        <v>344</v>
      </c>
      <c r="B179" s="43"/>
      <c r="C179" s="27">
        <v>4</v>
      </c>
      <c r="D179" s="27">
        <v>9</v>
      </c>
      <c r="E179" s="44" t="s">
        <v>91</v>
      </c>
      <c r="F179" s="29">
        <v>200</v>
      </c>
      <c r="G179" s="30">
        <f>G180</f>
        <v>0</v>
      </c>
      <c r="H179" s="30">
        <f>H180</f>
        <v>0</v>
      </c>
    </row>
    <row r="180" spans="1:8" s="258" customFormat="1" ht="32.1" hidden="1" customHeight="1" x14ac:dyDescent="0.2">
      <c r="A180" s="43" t="s">
        <v>21</v>
      </c>
      <c r="B180" s="43"/>
      <c r="C180" s="27">
        <v>4</v>
      </c>
      <c r="D180" s="27">
        <v>9</v>
      </c>
      <c r="E180" s="44" t="s">
        <v>91</v>
      </c>
      <c r="F180" s="29">
        <v>240</v>
      </c>
      <c r="G180" s="30"/>
      <c r="H180" s="30"/>
    </row>
    <row r="181" spans="1:8" s="258" customFormat="1" ht="32.1" hidden="1" customHeight="1" x14ac:dyDescent="0.2">
      <c r="A181" s="43" t="s">
        <v>70</v>
      </c>
      <c r="B181" s="43"/>
      <c r="C181" s="27">
        <v>4</v>
      </c>
      <c r="D181" s="27">
        <v>9</v>
      </c>
      <c r="E181" s="44" t="s">
        <v>91</v>
      </c>
      <c r="F181" s="29">
        <v>400</v>
      </c>
      <c r="G181" s="30">
        <f>G182</f>
        <v>0</v>
      </c>
      <c r="H181" s="30">
        <f>H182</f>
        <v>0</v>
      </c>
    </row>
    <row r="182" spans="1:8" s="258" customFormat="1" ht="15.95" hidden="1" customHeight="1" x14ac:dyDescent="0.2">
      <c r="A182" s="43" t="s">
        <v>71</v>
      </c>
      <c r="B182" s="43"/>
      <c r="C182" s="27">
        <v>4</v>
      </c>
      <c r="D182" s="27">
        <v>9</v>
      </c>
      <c r="E182" s="44" t="s">
        <v>91</v>
      </c>
      <c r="F182" s="29">
        <v>410</v>
      </c>
      <c r="G182" s="30"/>
      <c r="H182" s="30"/>
    </row>
    <row r="183" spans="1:8" s="258" customFormat="1" ht="15.95" hidden="1" customHeight="1" x14ac:dyDescent="0.2">
      <c r="A183" s="43" t="s">
        <v>22</v>
      </c>
      <c r="B183" s="43"/>
      <c r="C183" s="27">
        <v>4</v>
      </c>
      <c r="D183" s="27">
        <v>9</v>
      </c>
      <c r="E183" s="44" t="s">
        <v>91</v>
      </c>
      <c r="F183" s="29">
        <v>800</v>
      </c>
      <c r="G183" s="30">
        <f>G184</f>
        <v>0</v>
      </c>
      <c r="H183" s="30">
        <f>H184</f>
        <v>0</v>
      </c>
    </row>
    <row r="184" spans="1:8" s="258" customFormat="1" ht="48" hidden="1" customHeight="1" x14ac:dyDescent="0.2">
      <c r="A184" s="43" t="s">
        <v>74</v>
      </c>
      <c r="B184" s="43"/>
      <c r="C184" s="27">
        <v>4</v>
      </c>
      <c r="D184" s="27">
        <v>9</v>
      </c>
      <c r="E184" s="44" t="s">
        <v>91</v>
      </c>
      <c r="F184" s="29">
        <v>810</v>
      </c>
      <c r="G184" s="30"/>
      <c r="H184" s="30"/>
    </row>
    <row r="185" spans="1:8" s="258" customFormat="1" ht="15.95" hidden="1" customHeight="1" x14ac:dyDescent="0.2">
      <c r="A185" s="74" t="s">
        <v>92</v>
      </c>
      <c r="B185" s="74"/>
      <c r="C185" s="21">
        <v>4</v>
      </c>
      <c r="D185" s="21">
        <v>10</v>
      </c>
      <c r="E185" s="44"/>
      <c r="F185" s="29"/>
      <c r="G185" s="30">
        <f>G186+G193</f>
        <v>0</v>
      </c>
      <c r="H185" s="30">
        <f>H186+H193</f>
        <v>0</v>
      </c>
    </row>
    <row r="186" spans="1:8" s="258" customFormat="1" ht="48" hidden="1" customHeight="1" x14ac:dyDescent="0.2">
      <c r="A186" s="43" t="s">
        <v>213</v>
      </c>
      <c r="B186" s="43"/>
      <c r="C186" s="27">
        <v>4</v>
      </c>
      <c r="D186" s="27">
        <v>10</v>
      </c>
      <c r="E186" s="44" t="s">
        <v>93</v>
      </c>
      <c r="F186" s="29"/>
      <c r="G186" s="30">
        <f>G187+G190</f>
        <v>0</v>
      </c>
      <c r="H186" s="30">
        <f>H187+H190</f>
        <v>0</v>
      </c>
    </row>
    <row r="187" spans="1:8" s="258" customFormat="1" ht="80.099999999999994" hidden="1" customHeight="1" x14ac:dyDescent="0.2">
      <c r="A187" s="43" t="s">
        <v>214</v>
      </c>
      <c r="B187" s="43"/>
      <c r="C187" s="27">
        <v>4</v>
      </c>
      <c r="D187" s="27">
        <v>10</v>
      </c>
      <c r="E187" s="44" t="s">
        <v>211</v>
      </c>
      <c r="F187" s="29"/>
      <c r="G187" s="30">
        <f>G188</f>
        <v>0</v>
      </c>
      <c r="H187" s="30">
        <f>H188</f>
        <v>0</v>
      </c>
    </row>
    <row r="188" spans="1:8" s="258" customFormat="1" ht="28.5" hidden="1" customHeight="1" x14ac:dyDescent="0.2">
      <c r="A188" s="13" t="s">
        <v>344</v>
      </c>
      <c r="B188" s="43"/>
      <c r="C188" s="27">
        <v>4</v>
      </c>
      <c r="D188" s="27">
        <v>10</v>
      </c>
      <c r="E188" s="44" t="s">
        <v>211</v>
      </c>
      <c r="F188" s="29">
        <v>200</v>
      </c>
      <c r="G188" s="30">
        <f>G189</f>
        <v>0</v>
      </c>
      <c r="H188" s="30">
        <f>H189</f>
        <v>0</v>
      </c>
    </row>
    <row r="189" spans="1:8" s="258" customFormat="1" ht="28.5" hidden="1" customHeight="1" x14ac:dyDescent="0.2">
      <c r="A189" s="43" t="s">
        <v>21</v>
      </c>
      <c r="B189" s="43"/>
      <c r="C189" s="27">
        <v>4</v>
      </c>
      <c r="D189" s="27">
        <v>10</v>
      </c>
      <c r="E189" s="44" t="s">
        <v>211</v>
      </c>
      <c r="F189" s="29">
        <v>240</v>
      </c>
      <c r="G189" s="30"/>
      <c r="H189" s="30"/>
    </row>
    <row r="190" spans="1:8" s="258" customFormat="1" ht="80.099999999999994" hidden="1" customHeight="1" x14ac:dyDescent="0.2">
      <c r="A190" s="43" t="s">
        <v>215</v>
      </c>
      <c r="B190" s="43"/>
      <c r="C190" s="27">
        <v>4</v>
      </c>
      <c r="D190" s="27">
        <v>10</v>
      </c>
      <c r="E190" s="44" t="s">
        <v>212</v>
      </c>
      <c r="F190" s="29"/>
      <c r="G190" s="30">
        <f>G191</f>
        <v>0</v>
      </c>
      <c r="H190" s="30">
        <f>H191</f>
        <v>0</v>
      </c>
    </row>
    <row r="191" spans="1:8" s="258" customFormat="1" ht="28.5" hidden="1" customHeight="1" x14ac:dyDescent="0.2">
      <c r="A191" s="13" t="s">
        <v>344</v>
      </c>
      <c r="B191" s="43"/>
      <c r="C191" s="27">
        <v>4</v>
      </c>
      <c r="D191" s="27">
        <v>10</v>
      </c>
      <c r="E191" s="44" t="s">
        <v>212</v>
      </c>
      <c r="F191" s="29">
        <v>200</v>
      </c>
      <c r="G191" s="30">
        <f>G192</f>
        <v>0</v>
      </c>
      <c r="H191" s="30">
        <f>H192</f>
        <v>0</v>
      </c>
    </row>
    <row r="192" spans="1:8" s="258" customFormat="1" ht="28.5" hidden="1" customHeight="1" x14ac:dyDescent="0.2">
      <c r="A192" s="43" t="s">
        <v>21</v>
      </c>
      <c r="B192" s="43"/>
      <c r="C192" s="27">
        <v>4</v>
      </c>
      <c r="D192" s="27">
        <v>10</v>
      </c>
      <c r="E192" s="44" t="s">
        <v>212</v>
      </c>
      <c r="F192" s="29">
        <v>240</v>
      </c>
      <c r="G192" s="30"/>
      <c r="H192" s="30"/>
    </row>
    <row r="193" spans="1:8" s="258" customFormat="1" ht="15.95" hidden="1" customHeight="1" x14ac:dyDescent="0.2">
      <c r="A193" s="43" t="s">
        <v>9</v>
      </c>
      <c r="B193" s="43"/>
      <c r="C193" s="27">
        <v>4</v>
      </c>
      <c r="D193" s="27">
        <v>10</v>
      </c>
      <c r="E193" s="44" t="s">
        <v>10</v>
      </c>
      <c r="F193" s="29"/>
      <c r="G193" s="30">
        <f>G194+G197</f>
        <v>0</v>
      </c>
      <c r="H193" s="30">
        <f>H194+H197</f>
        <v>0</v>
      </c>
    </row>
    <row r="194" spans="1:8" s="258" customFormat="1" ht="80.099999999999994" hidden="1" customHeight="1" x14ac:dyDescent="0.2">
      <c r="A194" s="43" t="s">
        <v>218</v>
      </c>
      <c r="B194" s="43"/>
      <c r="C194" s="27">
        <v>4</v>
      </c>
      <c r="D194" s="27">
        <v>10</v>
      </c>
      <c r="E194" s="44" t="s">
        <v>216</v>
      </c>
      <c r="F194" s="29"/>
      <c r="G194" s="30">
        <f>G195</f>
        <v>0</v>
      </c>
      <c r="H194" s="30">
        <f>H195</f>
        <v>0</v>
      </c>
    </row>
    <row r="195" spans="1:8" s="258" customFormat="1" ht="28.5" hidden="1" customHeight="1" x14ac:dyDescent="0.2">
      <c r="A195" s="13" t="s">
        <v>344</v>
      </c>
      <c r="B195" s="43"/>
      <c r="C195" s="27">
        <v>4</v>
      </c>
      <c r="D195" s="27">
        <v>10</v>
      </c>
      <c r="E195" s="44" t="s">
        <v>216</v>
      </c>
      <c r="F195" s="29">
        <v>200</v>
      </c>
      <c r="G195" s="30">
        <f>G196</f>
        <v>0</v>
      </c>
      <c r="H195" s="30">
        <f>H196</f>
        <v>0</v>
      </c>
    </row>
    <row r="196" spans="1:8" s="258" customFormat="1" ht="28.5" hidden="1" customHeight="1" x14ac:dyDescent="0.2">
      <c r="A196" s="43" t="s">
        <v>21</v>
      </c>
      <c r="B196" s="43"/>
      <c r="C196" s="27">
        <v>4</v>
      </c>
      <c r="D196" s="27">
        <v>10</v>
      </c>
      <c r="E196" s="44" t="s">
        <v>216</v>
      </c>
      <c r="F196" s="29">
        <v>240</v>
      </c>
      <c r="G196" s="30"/>
      <c r="H196" s="30"/>
    </row>
    <row r="197" spans="1:8" s="258" customFormat="1" ht="80.099999999999994" hidden="1" customHeight="1" x14ac:dyDescent="0.2">
      <c r="A197" s="43" t="s">
        <v>219</v>
      </c>
      <c r="B197" s="43"/>
      <c r="C197" s="27">
        <v>4</v>
      </c>
      <c r="D197" s="27">
        <v>10</v>
      </c>
      <c r="E197" s="44" t="s">
        <v>217</v>
      </c>
      <c r="F197" s="29"/>
      <c r="G197" s="30">
        <f>G198</f>
        <v>0</v>
      </c>
      <c r="H197" s="30">
        <f>H198</f>
        <v>0</v>
      </c>
    </row>
    <row r="198" spans="1:8" s="258" customFormat="1" ht="28.5" hidden="1" customHeight="1" x14ac:dyDescent="0.2">
      <c r="A198" s="13" t="s">
        <v>344</v>
      </c>
      <c r="B198" s="43"/>
      <c r="C198" s="27">
        <v>4</v>
      </c>
      <c r="D198" s="27">
        <v>10</v>
      </c>
      <c r="E198" s="44" t="s">
        <v>217</v>
      </c>
      <c r="F198" s="29">
        <v>200</v>
      </c>
      <c r="G198" s="30">
        <f>G199</f>
        <v>0</v>
      </c>
      <c r="H198" s="30">
        <f>H199</f>
        <v>0</v>
      </c>
    </row>
    <row r="199" spans="1:8" s="258" customFormat="1" ht="28.5" hidden="1" customHeight="1" x14ac:dyDescent="0.2">
      <c r="A199" s="43" t="s">
        <v>21</v>
      </c>
      <c r="B199" s="43"/>
      <c r="C199" s="27">
        <v>4</v>
      </c>
      <c r="D199" s="27">
        <v>10</v>
      </c>
      <c r="E199" s="44" t="s">
        <v>217</v>
      </c>
      <c r="F199" s="29">
        <v>240</v>
      </c>
      <c r="G199" s="30"/>
      <c r="H199" s="30"/>
    </row>
    <row r="200" spans="1:8" s="258" customFormat="1" ht="15.95" hidden="1" customHeight="1" x14ac:dyDescent="0.2">
      <c r="A200" s="74" t="s">
        <v>94</v>
      </c>
      <c r="B200" s="74"/>
      <c r="C200" s="21">
        <v>4</v>
      </c>
      <c r="D200" s="21">
        <v>12</v>
      </c>
      <c r="E200" s="75" t="s">
        <v>7</v>
      </c>
      <c r="F200" s="23" t="s">
        <v>7</v>
      </c>
      <c r="G200" s="30">
        <f t="shared" ref="G200:H203" si="3">G201</f>
        <v>0</v>
      </c>
      <c r="H200" s="30">
        <f t="shared" si="3"/>
        <v>0</v>
      </c>
    </row>
    <row r="201" spans="1:8" s="258" customFormat="1" ht="15.95" hidden="1" customHeight="1" x14ac:dyDescent="0.2">
      <c r="A201" s="43" t="s">
        <v>9</v>
      </c>
      <c r="B201" s="43"/>
      <c r="C201" s="27">
        <v>4</v>
      </c>
      <c r="D201" s="27">
        <v>12</v>
      </c>
      <c r="E201" s="44" t="s">
        <v>10</v>
      </c>
      <c r="F201" s="29"/>
      <c r="G201" s="30">
        <f t="shared" si="3"/>
        <v>0</v>
      </c>
      <c r="H201" s="30">
        <f t="shared" si="3"/>
        <v>0</v>
      </c>
    </row>
    <row r="202" spans="1:8" s="258" customFormat="1" ht="32.1" hidden="1" customHeight="1" x14ac:dyDescent="0.2">
      <c r="A202" s="43" t="s">
        <v>95</v>
      </c>
      <c r="B202" s="43"/>
      <c r="C202" s="27">
        <v>4</v>
      </c>
      <c r="D202" s="27">
        <v>12</v>
      </c>
      <c r="E202" s="44" t="s">
        <v>96</v>
      </c>
      <c r="F202" s="29"/>
      <c r="G202" s="30">
        <f t="shared" si="3"/>
        <v>0</v>
      </c>
      <c r="H202" s="30">
        <f t="shared" si="3"/>
        <v>0</v>
      </c>
    </row>
    <row r="203" spans="1:8" s="258" customFormat="1" ht="32.1" hidden="1" customHeight="1" x14ac:dyDescent="0.2">
      <c r="A203" s="13" t="s">
        <v>344</v>
      </c>
      <c r="B203" s="43"/>
      <c r="C203" s="27">
        <v>4</v>
      </c>
      <c r="D203" s="27">
        <v>12</v>
      </c>
      <c r="E203" s="44" t="s">
        <v>96</v>
      </c>
      <c r="F203" s="29">
        <v>200</v>
      </c>
      <c r="G203" s="30">
        <f t="shared" si="3"/>
        <v>0</v>
      </c>
      <c r="H203" s="30">
        <f t="shared" si="3"/>
        <v>0</v>
      </c>
    </row>
    <row r="204" spans="1:8" s="258" customFormat="1" ht="32.1" hidden="1" customHeight="1" x14ac:dyDescent="0.2">
      <c r="A204" s="43" t="s">
        <v>21</v>
      </c>
      <c r="B204" s="43"/>
      <c r="C204" s="27">
        <v>4</v>
      </c>
      <c r="D204" s="27">
        <v>12</v>
      </c>
      <c r="E204" s="44" t="s">
        <v>96</v>
      </c>
      <c r="F204" s="29">
        <v>240</v>
      </c>
      <c r="G204" s="30"/>
      <c r="H204" s="30"/>
    </row>
    <row r="205" spans="1:8" s="258" customFormat="1" ht="15.95" hidden="1" customHeight="1" x14ac:dyDescent="0.2">
      <c r="A205" s="74" t="s">
        <v>97</v>
      </c>
      <c r="B205" s="74"/>
      <c r="C205" s="21">
        <v>5</v>
      </c>
      <c r="D205" s="21" t="s">
        <v>7</v>
      </c>
      <c r="E205" s="75" t="s">
        <v>7</v>
      </c>
      <c r="F205" s="23" t="s">
        <v>7</v>
      </c>
      <c r="G205" s="30">
        <f>G206</f>
        <v>0</v>
      </c>
      <c r="H205" s="30">
        <f>H206</f>
        <v>0</v>
      </c>
    </row>
    <row r="206" spans="1:8" s="258" customFormat="1" ht="15.95" hidden="1" customHeight="1" x14ac:dyDescent="0.2">
      <c r="A206" s="74" t="s">
        <v>98</v>
      </c>
      <c r="B206" s="74"/>
      <c r="C206" s="21">
        <v>5</v>
      </c>
      <c r="D206" s="21">
        <v>1</v>
      </c>
      <c r="E206" s="75" t="s">
        <v>7</v>
      </c>
      <c r="F206" s="23" t="s">
        <v>7</v>
      </c>
      <c r="G206" s="30">
        <f>G207+G211+G215</f>
        <v>0</v>
      </c>
      <c r="H206" s="30">
        <f>H207+H211+H215</f>
        <v>0</v>
      </c>
    </row>
    <row r="207" spans="1:8" s="258" customFormat="1" ht="32.1" hidden="1" customHeight="1" x14ac:dyDescent="0.2">
      <c r="A207" s="43" t="s">
        <v>99</v>
      </c>
      <c r="B207" s="43"/>
      <c r="C207" s="27">
        <v>5</v>
      </c>
      <c r="D207" s="27">
        <v>1</v>
      </c>
      <c r="E207" s="44" t="s">
        <v>100</v>
      </c>
      <c r="F207" s="29"/>
      <c r="G207" s="30">
        <f t="shared" ref="G207:H209" si="4">G208</f>
        <v>0</v>
      </c>
      <c r="H207" s="30">
        <f t="shared" si="4"/>
        <v>0</v>
      </c>
    </row>
    <row r="208" spans="1:8" s="258" customFormat="1" ht="32.1" hidden="1" customHeight="1" x14ac:dyDescent="0.2">
      <c r="A208" s="43" t="s">
        <v>101</v>
      </c>
      <c r="B208" s="43"/>
      <c r="C208" s="27">
        <v>5</v>
      </c>
      <c r="D208" s="27">
        <v>1</v>
      </c>
      <c r="E208" s="44" t="s">
        <v>102</v>
      </c>
      <c r="F208" s="29"/>
      <c r="G208" s="30">
        <f t="shared" si="4"/>
        <v>0</v>
      </c>
      <c r="H208" s="30">
        <f t="shared" si="4"/>
        <v>0</v>
      </c>
    </row>
    <row r="209" spans="1:8" s="258" customFormat="1" ht="32.1" hidden="1" customHeight="1" x14ac:dyDescent="0.2">
      <c r="A209" s="43" t="s">
        <v>70</v>
      </c>
      <c r="B209" s="43"/>
      <c r="C209" s="27">
        <v>5</v>
      </c>
      <c r="D209" s="27">
        <v>1</v>
      </c>
      <c r="E209" s="44" t="s">
        <v>102</v>
      </c>
      <c r="F209" s="29">
        <v>400</v>
      </c>
      <c r="G209" s="30">
        <f t="shared" si="4"/>
        <v>0</v>
      </c>
      <c r="H209" s="30">
        <f t="shared" si="4"/>
        <v>0</v>
      </c>
    </row>
    <row r="210" spans="1:8" s="258" customFormat="1" ht="15.75" hidden="1" x14ac:dyDescent="0.2">
      <c r="A210" s="43" t="s">
        <v>71</v>
      </c>
      <c r="B210" s="43"/>
      <c r="C210" s="27">
        <v>5</v>
      </c>
      <c r="D210" s="27">
        <v>1</v>
      </c>
      <c r="E210" s="44" t="s">
        <v>102</v>
      </c>
      <c r="F210" s="29">
        <v>410</v>
      </c>
      <c r="G210" s="30"/>
      <c r="H210" s="30"/>
    </row>
    <row r="211" spans="1:8" s="258" customFormat="1" ht="32.1" hidden="1" customHeight="1" x14ac:dyDescent="0.2">
      <c r="A211" s="43" t="s">
        <v>103</v>
      </c>
      <c r="B211" s="43"/>
      <c r="C211" s="27">
        <v>5</v>
      </c>
      <c r="D211" s="27">
        <v>1</v>
      </c>
      <c r="E211" s="44" t="s">
        <v>104</v>
      </c>
      <c r="F211" s="29"/>
      <c r="G211" s="30">
        <f t="shared" ref="G211:H213" si="5">G212</f>
        <v>0</v>
      </c>
      <c r="H211" s="30">
        <f t="shared" si="5"/>
        <v>0</v>
      </c>
    </row>
    <row r="212" spans="1:8" s="258" customFormat="1" ht="48" hidden="1" customHeight="1" x14ac:dyDescent="0.2">
      <c r="A212" s="43" t="s">
        <v>105</v>
      </c>
      <c r="B212" s="43"/>
      <c r="C212" s="27">
        <v>5</v>
      </c>
      <c r="D212" s="27">
        <v>1</v>
      </c>
      <c r="E212" s="44" t="s">
        <v>106</v>
      </c>
      <c r="F212" s="29"/>
      <c r="G212" s="30">
        <f t="shared" si="5"/>
        <v>0</v>
      </c>
      <c r="H212" s="30">
        <f t="shared" si="5"/>
        <v>0</v>
      </c>
    </row>
    <row r="213" spans="1:8" s="258" customFormat="1" ht="15.95" hidden="1" customHeight="1" x14ac:dyDescent="0.2">
      <c r="A213" s="43" t="s">
        <v>22</v>
      </c>
      <c r="B213" s="43"/>
      <c r="C213" s="27">
        <v>5</v>
      </c>
      <c r="D213" s="27">
        <v>1</v>
      </c>
      <c r="E213" s="44" t="s">
        <v>106</v>
      </c>
      <c r="F213" s="29">
        <v>800</v>
      </c>
      <c r="G213" s="30">
        <f t="shared" si="5"/>
        <v>0</v>
      </c>
      <c r="H213" s="30">
        <f t="shared" si="5"/>
        <v>0</v>
      </c>
    </row>
    <row r="214" spans="1:8" s="258" customFormat="1" ht="48" hidden="1" customHeight="1" x14ac:dyDescent="0.2">
      <c r="A214" s="43" t="s">
        <v>74</v>
      </c>
      <c r="B214" s="43"/>
      <c r="C214" s="27">
        <v>5</v>
      </c>
      <c r="D214" s="27">
        <v>1</v>
      </c>
      <c r="E214" s="44" t="s">
        <v>106</v>
      </c>
      <c r="F214" s="29">
        <v>810</v>
      </c>
      <c r="G214" s="30"/>
      <c r="H214" s="30"/>
    </row>
    <row r="215" spans="1:8" s="258" customFormat="1" ht="15.95" hidden="1" customHeight="1" x14ac:dyDescent="0.2">
      <c r="A215" s="43" t="s">
        <v>107</v>
      </c>
      <c r="B215" s="43"/>
      <c r="C215" s="27"/>
      <c r="D215" s="27"/>
      <c r="E215" s="44" t="s">
        <v>10</v>
      </c>
      <c r="F215" s="29"/>
      <c r="G215" s="30">
        <f>G216+G223+G230</f>
        <v>0</v>
      </c>
      <c r="H215" s="30">
        <f>H216+H223+H230</f>
        <v>0</v>
      </c>
    </row>
    <row r="216" spans="1:8" s="258" customFormat="1" ht="32.1" hidden="1" customHeight="1" x14ac:dyDescent="0.2">
      <c r="A216" s="43" t="s">
        <v>108</v>
      </c>
      <c r="B216" s="43"/>
      <c r="C216" s="27">
        <v>5</v>
      </c>
      <c r="D216" s="27">
        <v>1</v>
      </c>
      <c r="E216" s="44" t="s">
        <v>109</v>
      </c>
      <c r="F216" s="29"/>
      <c r="G216" s="30">
        <f>G217+G219+G221</f>
        <v>0</v>
      </c>
      <c r="H216" s="30">
        <f>H217+H219+H221</f>
        <v>0</v>
      </c>
    </row>
    <row r="217" spans="1:8" s="258" customFormat="1" ht="32.1" hidden="1" customHeight="1" x14ac:dyDescent="0.2">
      <c r="A217" s="13" t="s">
        <v>344</v>
      </c>
      <c r="B217" s="43"/>
      <c r="C217" s="27">
        <v>5</v>
      </c>
      <c r="D217" s="27">
        <v>1</v>
      </c>
      <c r="E217" s="44" t="s">
        <v>109</v>
      </c>
      <c r="F217" s="29">
        <v>200</v>
      </c>
      <c r="G217" s="30">
        <f>G218</f>
        <v>0</v>
      </c>
      <c r="H217" s="30">
        <f>H218</f>
        <v>0</v>
      </c>
    </row>
    <row r="218" spans="1:8" s="258" customFormat="1" ht="32.1" hidden="1" customHeight="1" x14ac:dyDescent="0.2">
      <c r="A218" s="43" t="s">
        <v>21</v>
      </c>
      <c r="B218" s="43"/>
      <c r="C218" s="27">
        <v>5</v>
      </c>
      <c r="D218" s="27">
        <v>1</v>
      </c>
      <c r="E218" s="44" t="s">
        <v>109</v>
      </c>
      <c r="F218" s="29">
        <v>240</v>
      </c>
      <c r="G218" s="30"/>
      <c r="H218" s="30"/>
    </row>
    <row r="219" spans="1:8" s="258" customFormat="1" ht="32.1" hidden="1" customHeight="1" x14ac:dyDescent="0.2">
      <c r="A219" s="43" t="s">
        <v>70</v>
      </c>
      <c r="B219" s="43"/>
      <c r="C219" s="27">
        <v>5</v>
      </c>
      <c r="D219" s="27">
        <v>1</v>
      </c>
      <c r="E219" s="44" t="s">
        <v>109</v>
      </c>
      <c r="F219" s="29">
        <v>400</v>
      </c>
      <c r="G219" s="30">
        <f>G220</f>
        <v>0</v>
      </c>
      <c r="H219" s="30">
        <f>H220</f>
        <v>0</v>
      </c>
    </row>
    <row r="220" spans="1:8" s="258" customFormat="1" ht="15.95" hidden="1" customHeight="1" x14ac:dyDescent="0.2">
      <c r="A220" s="43" t="s">
        <v>71</v>
      </c>
      <c r="B220" s="43"/>
      <c r="C220" s="27">
        <v>5</v>
      </c>
      <c r="D220" s="27">
        <v>1</v>
      </c>
      <c r="E220" s="44" t="s">
        <v>109</v>
      </c>
      <c r="F220" s="29">
        <v>410</v>
      </c>
      <c r="G220" s="30"/>
      <c r="H220" s="30"/>
    </row>
    <row r="221" spans="1:8" s="258" customFormat="1" ht="15.95" hidden="1" customHeight="1" x14ac:dyDescent="0.2">
      <c r="A221" s="43" t="s">
        <v>22</v>
      </c>
      <c r="B221" s="43"/>
      <c r="C221" s="27">
        <v>5</v>
      </c>
      <c r="D221" s="27">
        <v>1</v>
      </c>
      <c r="E221" s="44" t="s">
        <v>109</v>
      </c>
      <c r="F221" s="29">
        <v>800</v>
      </c>
      <c r="G221" s="30">
        <f>G222</f>
        <v>0</v>
      </c>
      <c r="H221" s="30">
        <f>H222</f>
        <v>0</v>
      </c>
    </row>
    <row r="222" spans="1:8" s="258" customFormat="1" ht="48" hidden="1" customHeight="1" x14ac:dyDescent="0.2">
      <c r="A222" s="43" t="s">
        <v>74</v>
      </c>
      <c r="B222" s="43"/>
      <c r="C222" s="27">
        <v>5</v>
      </c>
      <c r="D222" s="27">
        <v>1</v>
      </c>
      <c r="E222" s="44" t="s">
        <v>109</v>
      </c>
      <c r="F222" s="29">
        <v>810</v>
      </c>
      <c r="G222" s="30"/>
      <c r="H222" s="30"/>
    </row>
    <row r="223" spans="1:8" s="258" customFormat="1" ht="15.75" hidden="1" x14ac:dyDescent="0.2">
      <c r="A223" s="43" t="s">
        <v>110</v>
      </c>
      <c r="B223" s="43"/>
      <c r="C223" s="27">
        <v>5</v>
      </c>
      <c r="D223" s="27">
        <v>1</v>
      </c>
      <c r="E223" s="44" t="s">
        <v>111</v>
      </c>
      <c r="F223" s="29"/>
      <c r="G223" s="30">
        <f>G224+G226+G228</f>
        <v>0</v>
      </c>
      <c r="H223" s="30">
        <f>H224+H226+H228</f>
        <v>0</v>
      </c>
    </row>
    <row r="224" spans="1:8" s="258" customFormat="1" ht="32.1" hidden="1" customHeight="1" x14ac:dyDescent="0.2">
      <c r="A224" s="13" t="s">
        <v>344</v>
      </c>
      <c r="B224" s="43"/>
      <c r="C224" s="27">
        <v>5</v>
      </c>
      <c r="D224" s="27">
        <v>1</v>
      </c>
      <c r="E224" s="44" t="s">
        <v>111</v>
      </c>
      <c r="F224" s="29">
        <v>200</v>
      </c>
      <c r="G224" s="30">
        <f>G225</f>
        <v>0</v>
      </c>
      <c r="H224" s="30">
        <f>H225</f>
        <v>0</v>
      </c>
    </row>
    <row r="225" spans="1:8" s="258" customFormat="1" ht="32.1" hidden="1" customHeight="1" x14ac:dyDescent="0.2">
      <c r="A225" s="43" t="s">
        <v>21</v>
      </c>
      <c r="B225" s="43"/>
      <c r="C225" s="27">
        <v>5</v>
      </c>
      <c r="D225" s="27">
        <v>1</v>
      </c>
      <c r="E225" s="44" t="s">
        <v>111</v>
      </c>
      <c r="F225" s="29">
        <v>240</v>
      </c>
      <c r="G225" s="30"/>
      <c r="H225" s="30"/>
    </row>
    <row r="226" spans="1:8" s="258" customFormat="1" ht="32.1" hidden="1" customHeight="1" x14ac:dyDescent="0.2">
      <c r="A226" s="43" t="s">
        <v>70</v>
      </c>
      <c r="B226" s="43"/>
      <c r="C226" s="27">
        <v>5</v>
      </c>
      <c r="D226" s="27">
        <v>1</v>
      </c>
      <c r="E226" s="44" t="s">
        <v>111</v>
      </c>
      <c r="F226" s="29">
        <v>400</v>
      </c>
      <c r="G226" s="30">
        <f>G227</f>
        <v>0</v>
      </c>
      <c r="H226" s="30">
        <f>H227</f>
        <v>0</v>
      </c>
    </row>
    <row r="227" spans="1:8" s="258" customFormat="1" ht="15.95" hidden="1" customHeight="1" x14ac:dyDescent="0.2">
      <c r="A227" s="43" t="s">
        <v>71</v>
      </c>
      <c r="B227" s="43"/>
      <c r="C227" s="27">
        <v>5</v>
      </c>
      <c r="D227" s="27">
        <v>1</v>
      </c>
      <c r="E227" s="44" t="s">
        <v>111</v>
      </c>
      <c r="F227" s="29">
        <v>410</v>
      </c>
      <c r="G227" s="30"/>
      <c r="H227" s="30"/>
    </row>
    <row r="228" spans="1:8" s="258" customFormat="1" ht="15.95" hidden="1" customHeight="1" x14ac:dyDescent="0.2">
      <c r="A228" s="43" t="s">
        <v>22</v>
      </c>
      <c r="B228" s="43"/>
      <c r="C228" s="27">
        <v>5</v>
      </c>
      <c r="D228" s="27">
        <v>1</v>
      </c>
      <c r="E228" s="44" t="s">
        <v>111</v>
      </c>
      <c r="F228" s="29">
        <v>800</v>
      </c>
      <c r="G228" s="30">
        <f>G229</f>
        <v>0</v>
      </c>
      <c r="H228" s="30">
        <f>H229</f>
        <v>0</v>
      </c>
    </row>
    <row r="229" spans="1:8" s="258" customFormat="1" ht="48" hidden="1" customHeight="1" x14ac:dyDescent="0.2">
      <c r="A229" s="43" t="s">
        <v>74</v>
      </c>
      <c r="B229" s="43"/>
      <c r="C229" s="27">
        <v>5</v>
      </c>
      <c r="D229" s="27">
        <v>1</v>
      </c>
      <c r="E229" s="44" t="s">
        <v>111</v>
      </c>
      <c r="F229" s="29">
        <v>810</v>
      </c>
      <c r="G229" s="30"/>
      <c r="H229" s="30"/>
    </row>
    <row r="230" spans="1:8" s="258" customFormat="1" ht="32.1" hidden="1" customHeight="1" x14ac:dyDescent="0.2">
      <c r="A230" s="43" t="s">
        <v>112</v>
      </c>
      <c r="B230" s="43"/>
      <c r="C230" s="27">
        <v>5</v>
      </c>
      <c r="D230" s="27">
        <v>1</v>
      </c>
      <c r="E230" s="44" t="s">
        <v>113</v>
      </c>
      <c r="F230" s="29"/>
      <c r="G230" s="30">
        <f>G231</f>
        <v>0</v>
      </c>
      <c r="H230" s="30">
        <f>H231</f>
        <v>0</v>
      </c>
    </row>
    <row r="231" spans="1:8" s="258" customFormat="1" ht="15.95" hidden="1" customHeight="1" x14ac:dyDescent="0.2">
      <c r="A231" s="43" t="s">
        <v>22</v>
      </c>
      <c r="B231" s="43"/>
      <c r="C231" s="27">
        <v>5</v>
      </c>
      <c r="D231" s="27">
        <v>1</v>
      </c>
      <c r="E231" s="44" t="s">
        <v>113</v>
      </c>
      <c r="F231" s="29">
        <v>800</v>
      </c>
      <c r="G231" s="30">
        <f>G232</f>
        <v>0</v>
      </c>
      <c r="H231" s="30">
        <f>H232</f>
        <v>0</v>
      </c>
    </row>
    <row r="232" spans="1:8" s="258" customFormat="1" ht="48" hidden="1" customHeight="1" x14ac:dyDescent="0.2">
      <c r="A232" s="43" t="s">
        <v>74</v>
      </c>
      <c r="B232" s="43"/>
      <c r="C232" s="27">
        <v>5</v>
      </c>
      <c r="D232" s="27">
        <v>1</v>
      </c>
      <c r="E232" s="44" t="s">
        <v>113</v>
      </c>
      <c r="F232" s="29">
        <v>810</v>
      </c>
      <c r="G232" s="30"/>
      <c r="H232" s="30"/>
    </row>
    <row r="233" spans="1:8" s="258" customFormat="1" ht="15.95" hidden="1" customHeight="1" x14ac:dyDescent="0.2">
      <c r="A233" s="74" t="s">
        <v>114</v>
      </c>
      <c r="B233" s="74"/>
      <c r="C233" s="21">
        <v>5</v>
      </c>
      <c r="D233" s="21">
        <v>2</v>
      </c>
      <c r="E233" s="75"/>
      <c r="F233" s="23" t="s">
        <v>7</v>
      </c>
      <c r="G233" s="30">
        <f>G234+G242+G258</f>
        <v>0</v>
      </c>
      <c r="H233" s="30">
        <f>H234+H242+H258</f>
        <v>0</v>
      </c>
    </row>
    <row r="234" spans="1:8" s="258" customFormat="1" ht="32.1" hidden="1" customHeight="1" x14ac:dyDescent="0.2">
      <c r="A234" s="43" t="s">
        <v>115</v>
      </c>
      <c r="B234" s="43"/>
      <c r="C234" s="27">
        <v>5</v>
      </c>
      <c r="D234" s="27">
        <v>2</v>
      </c>
      <c r="E234" s="44" t="s">
        <v>116</v>
      </c>
      <c r="F234" s="29"/>
      <c r="G234" s="30">
        <f>G235</f>
        <v>0</v>
      </c>
      <c r="H234" s="30">
        <f>H235</f>
        <v>0</v>
      </c>
    </row>
    <row r="235" spans="1:8" s="258" customFormat="1" ht="48" hidden="1" customHeight="1" x14ac:dyDescent="0.2">
      <c r="A235" s="43" t="s">
        <v>117</v>
      </c>
      <c r="B235" s="43"/>
      <c r="C235" s="27">
        <v>5</v>
      </c>
      <c r="D235" s="27">
        <v>2</v>
      </c>
      <c r="E235" s="44" t="s">
        <v>118</v>
      </c>
      <c r="F235" s="29"/>
      <c r="G235" s="30">
        <f>G236+G238+G240</f>
        <v>0</v>
      </c>
      <c r="H235" s="30">
        <f>H236+H238+H240</f>
        <v>0</v>
      </c>
    </row>
    <row r="236" spans="1:8" s="258" customFormat="1" ht="32.1" hidden="1" customHeight="1" x14ac:dyDescent="0.2">
      <c r="A236" s="13" t="s">
        <v>344</v>
      </c>
      <c r="B236" s="43"/>
      <c r="C236" s="27">
        <v>5</v>
      </c>
      <c r="D236" s="27">
        <v>2</v>
      </c>
      <c r="E236" s="44" t="s">
        <v>118</v>
      </c>
      <c r="F236" s="29">
        <v>200</v>
      </c>
      <c r="G236" s="30">
        <f>G237</f>
        <v>0</v>
      </c>
      <c r="H236" s="30">
        <f>H237</f>
        <v>0</v>
      </c>
    </row>
    <row r="237" spans="1:8" s="258" customFormat="1" ht="32.1" hidden="1" customHeight="1" x14ac:dyDescent="0.2">
      <c r="A237" s="43" t="s">
        <v>21</v>
      </c>
      <c r="B237" s="43"/>
      <c r="C237" s="27">
        <v>5</v>
      </c>
      <c r="D237" s="27">
        <v>2</v>
      </c>
      <c r="E237" s="44" t="s">
        <v>118</v>
      </c>
      <c r="F237" s="29">
        <v>240</v>
      </c>
      <c r="G237" s="30"/>
      <c r="H237" s="30"/>
    </row>
    <row r="238" spans="1:8" s="258" customFormat="1" ht="32.1" hidden="1" customHeight="1" x14ac:dyDescent="0.2">
      <c r="A238" s="43" t="s">
        <v>70</v>
      </c>
      <c r="B238" s="43"/>
      <c r="C238" s="27">
        <v>5</v>
      </c>
      <c r="D238" s="27">
        <v>2</v>
      </c>
      <c r="E238" s="44" t="s">
        <v>118</v>
      </c>
      <c r="F238" s="29">
        <v>400</v>
      </c>
      <c r="G238" s="30">
        <f>G239</f>
        <v>0</v>
      </c>
      <c r="H238" s="30">
        <f>H239</f>
        <v>0</v>
      </c>
    </row>
    <row r="239" spans="1:8" s="258" customFormat="1" ht="15.95" hidden="1" customHeight="1" x14ac:dyDescent="0.2">
      <c r="A239" s="43" t="s">
        <v>71</v>
      </c>
      <c r="B239" s="43"/>
      <c r="C239" s="27">
        <v>5</v>
      </c>
      <c r="D239" s="27">
        <v>2</v>
      </c>
      <c r="E239" s="44" t="s">
        <v>118</v>
      </c>
      <c r="F239" s="29">
        <v>410</v>
      </c>
      <c r="G239" s="30"/>
      <c r="H239" s="30"/>
    </row>
    <row r="240" spans="1:8" s="258" customFormat="1" ht="15.95" hidden="1" customHeight="1" x14ac:dyDescent="0.2">
      <c r="A240" s="43" t="s">
        <v>22</v>
      </c>
      <c r="B240" s="43"/>
      <c r="C240" s="27">
        <v>5</v>
      </c>
      <c r="D240" s="27">
        <v>2</v>
      </c>
      <c r="E240" s="44" t="s">
        <v>118</v>
      </c>
      <c r="F240" s="29">
        <v>800</v>
      </c>
      <c r="G240" s="30">
        <f>G241</f>
        <v>0</v>
      </c>
      <c r="H240" s="30">
        <f>H241</f>
        <v>0</v>
      </c>
    </row>
    <row r="241" spans="1:8" s="258" customFormat="1" ht="48" hidden="1" customHeight="1" x14ac:dyDescent="0.2">
      <c r="A241" s="43" t="s">
        <v>74</v>
      </c>
      <c r="B241" s="43"/>
      <c r="C241" s="27">
        <v>5</v>
      </c>
      <c r="D241" s="27">
        <v>2</v>
      </c>
      <c r="E241" s="44" t="s">
        <v>118</v>
      </c>
      <c r="F241" s="29">
        <v>810</v>
      </c>
      <c r="G241" s="30"/>
      <c r="H241" s="30"/>
    </row>
    <row r="242" spans="1:8" s="258" customFormat="1" ht="48" hidden="1" customHeight="1" x14ac:dyDescent="0.2">
      <c r="A242" s="43" t="s">
        <v>119</v>
      </c>
      <c r="B242" s="43"/>
      <c r="C242" s="27">
        <v>5</v>
      </c>
      <c r="D242" s="27">
        <v>2</v>
      </c>
      <c r="E242" s="44" t="s">
        <v>120</v>
      </c>
      <c r="F242" s="29"/>
      <c r="G242" s="30">
        <f>G243+G246+G249</f>
        <v>0</v>
      </c>
      <c r="H242" s="30">
        <f>H243+H246+H249</f>
        <v>0</v>
      </c>
    </row>
    <row r="243" spans="1:8" s="258" customFormat="1" ht="48" hidden="1" customHeight="1" x14ac:dyDescent="0.2">
      <c r="A243" s="43" t="s">
        <v>121</v>
      </c>
      <c r="B243" s="43"/>
      <c r="C243" s="27">
        <v>5</v>
      </c>
      <c r="D243" s="27">
        <v>2</v>
      </c>
      <c r="E243" s="44" t="s">
        <v>122</v>
      </c>
      <c r="F243" s="29"/>
      <c r="G243" s="30">
        <f>G244</f>
        <v>0</v>
      </c>
      <c r="H243" s="30">
        <f>H244</f>
        <v>0</v>
      </c>
    </row>
    <row r="244" spans="1:8" s="258" customFormat="1" ht="15.95" hidden="1" customHeight="1" x14ac:dyDescent="0.2">
      <c r="A244" s="43" t="s">
        <v>22</v>
      </c>
      <c r="B244" s="43"/>
      <c r="C244" s="27">
        <v>5</v>
      </c>
      <c r="D244" s="27">
        <v>2</v>
      </c>
      <c r="E244" s="44" t="s">
        <v>122</v>
      </c>
      <c r="F244" s="29">
        <v>800</v>
      </c>
      <c r="G244" s="30">
        <f>G245</f>
        <v>0</v>
      </c>
      <c r="H244" s="30">
        <f>H245</f>
        <v>0</v>
      </c>
    </row>
    <row r="245" spans="1:8" s="258" customFormat="1" ht="48" hidden="1" customHeight="1" x14ac:dyDescent="0.2">
      <c r="A245" s="43" t="s">
        <v>74</v>
      </c>
      <c r="B245" s="43"/>
      <c r="C245" s="27">
        <v>5</v>
      </c>
      <c r="D245" s="27">
        <v>2</v>
      </c>
      <c r="E245" s="44" t="s">
        <v>122</v>
      </c>
      <c r="F245" s="29">
        <v>810</v>
      </c>
      <c r="G245" s="30"/>
      <c r="H245" s="30"/>
    </row>
    <row r="246" spans="1:8" s="258" customFormat="1" ht="48" hidden="1" customHeight="1" x14ac:dyDescent="0.2">
      <c r="A246" s="43" t="s">
        <v>123</v>
      </c>
      <c r="B246" s="43"/>
      <c r="C246" s="27">
        <v>5</v>
      </c>
      <c r="D246" s="27">
        <v>2</v>
      </c>
      <c r="E246" s="44" t="s">
        <v>124</v>
      </c>
      <c r="F246" s="29"/>
      <c r="G246" s="30">
        <f>G247</f>
        <v>0</v>
      </c>
      <c r="H246" s="30">
        <f>H247</f>
        <v>0</v>
      </c>
    </row>
    <row r="247" spans="1:8" s="258" customFormat="1" ht="15.95" hidden="1" customHeight="1" x14ac:dyDescent="0.2">
      <c r="A247" s="43" t="s">
        <v>22</v>
      </c>
      <c r="B247" s="43"/>
      <c r="C247" s="27">
        <v>5</v>
      </c>
      <c r="D247" s="27">
        <v>2</v>
      </c>
      <c r="E247" s="44" t="s">
        <v>124</v>
      </c>
      <c r="F247" s="29">
        <v>800</v>
      </c>
      <c r="G247" s="30">
        <f>G248</f>
        <v>0</v>
      </c>
      <c r="H247" s="30">
        <f>H248</f>
        <v>0</v>
      </c>
    </row>
    <row r="248" spans="1:8" s="258" customFormat="1" ht="48" hidden="1" customHeight="1" x14ac:dyDescent="0.2">
      <c r="A248" s="43" t="s">
        <v>74</v>
      </c>
      <c r="B248" s="43"/>
      <c r="C248" s="27">
        <v>5</v>
      </c>
      <c r="D248" s="27">
        <v>2</v>
      </c>
      <c r="E248" s="44" t="s">
        <v>124</v>
      </c>
      <c r="F248" s="29">
        <v>810</v>
      </c>
      <c r="G248" s="30"/>
      <c r="H248" s="30"/>
    </row>
    <row r="249" spans="1:8" s="258" customFormat="1" ht="63" hidden="1" x14ac:dyDescent="0.2">
      <c r="A249" s="43" t="s">
        <v>125</v>
      </c>
      <c r="B249" s="43"/>
      <c r="C249" s="27">
        <v>5</v>
      </c>
      <c r="D249" s="27">
        <v>2</v>
      </c>
      <c r="E249" s="44" t="s">
        <v>126</v>
      </c>
      <c r="F249" s="29"/>
      <c r="G249" s="30">
        <f>G250+G252+G254</f>
        <v>0</v>
      </c>
      <c r="H249" s="30">
        <f>H250+H252+H254</f>
        <v>0</v>
      </c>
    </row>
    <row r="250" spans="1:8" s="258" customFormat="1" ht="32.1" hidden="1" customHeight="1" x14ac:dyDescent="0.2">
      <c r="A250" s="13" t="s">
        <v>344</v>
      </c>
      <c r="B250" s="43"/>
      <c r="C250" s="27">
        <v>5</v>
      </c>
      <c r="D250" s="27">
        <v>2</v>
      </c>
      <c r="E250" s="44" t="s">
        <v>126</v>
      </c>
      <c r="F250" s="29">
        <v>200</v>
      </c>
      <c r="G250" s="30">
        <f>G251</f>
        <v>0</v>
      </c>
      <c r="H250" s="30">
        <f>H251</f>
        <v>0</v>
      </c>
    </row>
    <row r="251" spans="1:8" s="258" customFormat="1" ht="32.1" hidden="1" customHeight="1" x14ac:dyDescent="0.2">
      <c r="A251" s="43" t="s">
        <v>21</v>
      </c>
      <c r="B251" s="43"/>
      <c r="C251" s="27">
        <v>5</v>
      </c>
      <c r="D251" s="27">
        <v>2</v>
      </c>
      <c r="E251" s="44" t="s">
        <v>126</v>
      </c>
      <c r="F251" s="29">
        <v>240</v>
      </c>
      <c r="G251" s="30"/>
      <c r="H251" s="30"/>
    </row>
    <row r="252" spans="1:8" s="258" customFormat="1" ht="32.1" hidden="1" customHeight="1" x14ac:dyDescent="0.2">
      <c r="A252" s="43" t="s">
        <v>70</v>
      </c>
      <c r="B252" s="43"/>
      <c r="C252" s="27">
        <v>5</v>
      </c>
      <c r="D252" s="27">
        <v>2</v>
      </c>
      <c r="E252" s="44" t="s">
        <v>126</v>
      </c>
      <c r="F252" s="29">
        <v>400</v>
      </c>
      <c r="G252" s="30">
        <f>G253</f>
        <v>0</v>
      </c>
      <c r="H252" s="30">
        <f>H253</f>
        <v>0</v>
      </c>
    </row>
    <row r="253" spans="1:8" s="258" customFormat="1" ht="15.95" hidden="1" customHeight="1" x14ac:dyDescent="0.2">
      <c r="A253" s="43" t="s">
        <v>71</v>
      </c>
      <c r="B253" s="43"/>
      <c r="C253" s="27">
        <v>5</v>
      </c>
      <c r="D253" s="27">
        <v>2</v>
      </c>
      <c r="E253" s="44" t="s">
        <v>126</v>
      </c>
      <c r="F253" s="29">
        <v>410</v>
      </c>
      <c r="G253" s="30"/>
      <c r="H253" s="30"/>
    </row>
    <row r="254" spans="1:8" s="258" customFormat="1" ht="15.95" hidden="1" customHeight="1" x14ac:dyDescent="0.2">
      <c r="A254" s="43" t="s">
        <v>22</v>
      </c>
      <c r="B254" s="43"/>
      <c r="C254" s="27">
        <v>5</v>
      </c>
      <c r="D254" s="27">
        <v>2</v>
      </c>
      <c r="E254" s="44" t="s">
        <v>126</v>
      </c>
      <c r="F254" s="29">
        <v>800</v>
      </c>
      <c r="G254" s="30">
        <f>G255+G256+G257</f>
        <v>0</v>
      </c>
      <c r="H254" s="30">
        <f>H255+H256+H257</f>
        <v>0</v>
      </c>
    </row>
    <row r="255" spans="1:8" s="258" customFormat="1" ht="48" hidden="1" customHeight="1" x14ac:dyDescent="0.2">
      <c r="A255" s="43" t="s">
        <v>74</v>
      </c>
      <c r="B255" s="43"/>
      <c r="C255" s="27">
        <v>5</v>
      </c>
      <c r="D255" s="27">
        <v>2</v>
      </c>
      <c r="E255" s="44" t="s">
        <v>126</v>
      </c>
      <c r="F255" s="29">
        <v>810</v>
      </c>
      <c r="G255" s="30"/>
      <c r="H255" s="30"/>
    </row>
    <row r="256" spans="1:8" s="258" customFormat="1" ht="15.95" hidden="1" customHeight="1" x14ac:dyDescent="0.2">
      <c r="A256" s="43" t="s">
        <v>44</v>
      </c>
      <c r="B256" s="43"/>
      <c r="C256" s="27">
        <v>5</v>
      </c>
      <c r="D256" s="27">
        <v>2</v>
      </c>
      <c r="E256" s="44" t="s">
        <v>126</v>
      </c>
      <c r="F256" s="29">
        <v>830</v>
      </c>
      <c r="G256" s="30"/>
      <c r="H256" s="30"/>
    </row>
    <row r="257" spans="1:8" s="258" customFormat="1" ht="15.95" hidden="1" customHeight="1" x14ac:dyDescent="0.2">
      <c r="A257" s="43" t="s">
        <v>23</v>
      </c>
      <c r="B257" s="43"/>
      <c r="C257" s="27">
        <v>5</v>
      </c>
      <c r="D257" s="27">
        <v>2</v>
      </c>
      <c r="E257" s="44" t="s">
        <v>126</v>
      </c>
      <c r="F257" s="29">
        <v>850</v>
      </c>
      <c r="G257" s="30"/>
      <c r="H257" s="30"/>
    </row>
    <row r="258" spans="1:8" s="258" customFormat="1" ht="15.95" hidden="1" customHeight="1" x14ac:dyDescent="0.2">
      <c r="A258" s="43" t="s">
        <v>9</v>
      </c>
      <c r="B258" s="43"/>
      <c r="C258" s="27">
        <v>5</v>
      </c>
      <c r="D258" s="27">
        <v>2</v>
      </c>
      <c r="E258" s="44" t="s">
        <v>10</v>
      </c>
      <c r="F258" s="29"/>
      <c r="G258" s="30">
        <f>G259+G262+G265</f>
        <v>0</v>
      </c>
      <c r="H258" s="30">
        <f>H259+H262+H265</f>
        <v>0</v>
      </c>
    </row>
    <row r="259" spans="1:8" s="258" customFormat="1" ht="48" hidden="1" customHeight="1" x14ac:dyDescent="0.2">
      <c r="A259" s="43" t="s">
        <v>121</v>
      </c>
      <c r="B259" s="43"/>
      <c r="C259" s="27">
        <v>5</v>
      </c>
      <c r="D259" s="27">
        <v>2</v>
      </c>
      <c r="E259" s="44" t="s">
        <v>127</v>
      </c>
      <c r="F259" s="29"/>
      <c r="G259" s="30">
        <f>G260</f>
        <v>0</v>
      </c>
      <c r="H259" s="30">
        <f>H260</f>
        <v>0</v>
      </c>
    </row>
    <row r="260" spans="1:8" s="258" customFormat="1" ht="15.95" hidden="1" customHeight="1" x14ac:dyDescent="0.2">
      <c r="A260" s="43" t="s">
        <v>22</v>
      </c>
      <c r="B260" s="43"/>
      <c r="C260" s="27">
        <v>5</v>
      </c>
      <c r="D260" s="27">
        <v>2</v>
      </c>
      <c r="E260" s="44" t="s">
        <v>127</v>
      </c>
      <c r="F260" s="29">
        <v>800</v>
      </c>
      <c r="G260" s="30">
        <f>G261</f>
        <v>0</v>
      </c>
      <c r="H260" s="30">
        <f>H261</f>
        <v>0</v>
      </c>
    </row>
    <row r="261" spans="1:8" s="258" customFormat="1" ht="48" hidden="1" customHeight="1" x14ac:dyDescent="0.2">
      <c r="A261" s="43" t="s">
        <v>74</v>
      </c>
      <c r="B261" s="43"/>
      <c r="C261" s="27">
        <v>5</v>
      </c>
      <c r="D261" s="27">
        <v>2</v>
      </c>
      <c r="E261" s="44" t="s">
        <v>127</v>
      </c>
      <c r="F261" s="29">
        <v>810</v>
      </c>
      <c r="G261" s="30"/>
      <c r="H261" s="30"/>
    </row>
    <row r="262" spans="1:8" s="258" customFormat="1" ht="48" hidden="1" customHeight="1" x14ac:dyDescent="0.2">
      <c r="A262" s="43" t="s">
        <v>123</v>
      </c>
      <c r="B262" s="43"/>
      <c r="C262" s="27">
        <v>5</v>
      </c>
      <c r="D262" s="27">
        <v>2</v>
      </c>
      <c r="E262" s="44" t="s">
        <v>128</v>
      </c>
      <c r="F262" s="29"/>
      <c r="G262" s="30">
        <f>G263</f>
        <v>0</v>
      </c>
      <c r="H262" s="30">
        <f>H263</f>
        <v>0</v>
      </c>
    </row>
    <row r="263" spans="1:8" s="258" customFormat="1" ht="15.95" hidden="1" customHeight="1" x14ac:dyDescent="0.2">
      <c r="A263" s="43" t="s">
        <v>22</v>
      </c>
      <c r="B263" s="43"/>
      <c r="C263" s="27">
        <v>5</v>
      </c>
      <c r="D263" s="27">
        <v>2</v>
      </c>
      <c r="E263" s="44" t="s">
        <v>128</v>
      </c>
      <c r="F263" s="29">
        <v>800</v>
      </c>
      <c r="G263" s="30">
        <f>G264</f>
        <v>0</v>
      </c>
      <c r="H263" s="30">
        <f>H264</f>
        <v>0</v>
      </c>
    </row>
    <row r="264" spans="1:8" s="258" customFormat="1" ht="48" hidden="1" customHeight="1" x14ac:dyDescent="0.2">
      <c r="A264" s="43" t="s">
        <v>74</v>
      </c>
      <c r="B264" s="43"/>
      <c r="C264" s="27">
        <v>5</v>
      </c>
      <c r="D264" s="27">
        <v>2</v>
      </c>
      <c r="E264" s="44" t="s">
        <v>128</v>
      </c>
      <c r="F264" s="29">
        <v>810</v>
      </c>
      <c r="G264" s="30"/>
      <c r="H264" s="30"/>
    </row>
    <row r="265" spans="1:8" s="258" customFormat="1" ht="32.1" hidden="1" customHeight="1" x14ac:dyDescent="0.2">
      <c r="A265" s="43" t="s">
        <v>108</v>
      </c>
      <c r="B265" s="43"/>
      <c r="C265" s="27">
        <v>5</v>
      </c>
      <c r="D265" s="27">
        <v>2</v>
      </c>
      <c r="E265" s="44" t="s">
        <v>109</v>
      </c>
      <c r="F265" s="29"/>
      <c r="G265" s="30">
        <f>G266+G268+G270</f>
        <v>0</v>
      </c>
      <c r="H265" s="30">
        <f>H266+H268+H270</f>
        <v>0</v>
      </c>
    </row>
    <row r="266" spans="1:8" s="258" customFormat="1" ht="32.1" hidden="1" customHeight="1" x14ac:dyDescent="0.2">
      <c r="A266" s="13" t="s">
        <v>344</v>
      </c>
      <c r="B266" s="43"/>
      <c r="C266" s="27">
        <v>5</v>
      </c>
      <c r="D266" s="27">
        <v>2</v>
      </c>
      <c r="E266" s="44" t="s">
        <v>109</v>
      </c>
      <c r="F266" s="29">
        <v>200</v>
      </c>
      <c r="G266" s="30">
        <f>G267</f>
        <v>0</v>
      </c>
      <c r="H266" s="30">
        <f>H267</f>
        <v>0</v>
      </c>
    </row>
    <row r="267" spans="1:8" s="258" customFormat="1" ht="32.1" hidden="1" customHeight="1" x14ac:dyDescent="0.2">
      <c r="A267" s="43" t="s">
        <v>21</v>
      </c>
      <c r="B267" s="43"/>
      <c r="C267" s="27">
        <v>5</v>
      </c>
      <c r="D267" s="27">
        <v>2</v>
      </c>
      <c r="E267" s="44" t="s">
        <v>109</v>
      </c>
      <c r="F267" s="29">
        <v>240</v>
      </c>
      <c r="G267" s="30"/>
      <c r="H267" s="30"/>
    </row>
    <row r="268" spans="1:8" s="258" customFormat="1" ht="32.1" hidden="1" customHeight="1" x14ac:dyDescent="0.2">
      <c r="A268" s="43" t="s">
        <v>70</v>
      </c>
      <c r="B268" s="43"/>
      <c r="C268" s="27">
        <v>5</v>
      </c>
      <c r="D268" s="27">
        <v>2</v>
      </c>
      <c r="E268" s="44" t="s">
        <v>109</v>
      </c>
      <c r="F268" s="29">
        <v>400</v>
      </c>
      <c r="G268" s="30">
        <f>G269</f>
        <v>0</v>
      </c>
      <c r="H268" s="30">
        <f>H269</f>
        <v>0</v>
      </c>
    </row>
    <row r="269" spans="1:8" s="258" customFormat="1" ht="15.95" hidden="1" customHeight="1" x14ac:dyDescent="0.2">
      <c r="A269" s="43" t="s">
        <v>71</v>
      </c>
      <c r="B269" s="43"/>
      <c r="C269" s="27">
        <v>5</v>
      </c>
      <c r="D269" s="27">
        <v>2</v>
      </c>
      <c r="E269" s="44" t="s">
        <v>109</v>
      </c>
      <c r="F269" s="29">
        <v>410</v>
      </c>
      <c r="G269" s="30"/>
      <c r="H269" s="30"/>
    </row>
    <row r="270" spans="1:8" s="258" customFormat="1" ht="15.95" hidden="1" customHeight="1" x14ac:dyDescent="0.2">
      <c r="A270" s="43" t="s">
        <v>22</v>
      </c>
      <c r="B270" s="43"/>
      <c r="C270" s="27">
        <v>5</v>
      </c>
      <c r="D270" s="27">
        <v>2</v>
      </c>
      <c r="E270" s="44" t="s">
        <v>109</v>
      </c>
      <c r="F270" s="29">
        <v>800</v>
      </c>
      <c r="G270" s="30">
        <f>G271+G272+G273</f>
        <v>0</v>
      </c>
      <c r="H270" s="30">
        <f>H271+H272+H273</f>
        <v>0</v>
      </c>
    </row>
    <row r="271" spans="1:8" s="258" customFormat="1" ht="48" hidden="1" customHeight="1" x14ac:dyDescent="0.2">
      <c r="A271" s="43" t="s">
        <v>74</v>
      </c>
      <c r="B271" s="43"/>
      <c r="C271" s="27">
        <v>5</v>
      </c>
      <c r="D271" s="27">
        <v>2</v>
      </c>
      <c r="E271" s="44" t="s">
        <v>109</v>
      </c>
      <c r="F271" s="29">
        <v>810</v>
      </c>
      <c r="G271" s="30"/>
      <c r="H271" s="30"/>
    </row>
    <row r="272" spans="1:8" s="258" customFormat="1" ht="15.95" hidden="1" customHeight="1" x14ac:dyDescent="0.2">
      <c r="A272" s="43" t="s">
        <v>44</v>
      </c>
      <c r="B272" s="43"/>
      <c r="C272" s="27">
        <v>5</v>
      </c>
      <c r="D272" s="27">
        <v>2</v>
      </c>
      <c r="E272" s="44" t="s">
        <v>109</v>
      </c>
      <c r="F272" s="29">
        <v>830</v>
      </c>
      <c r="G272" s="30"/>
      <c r="H272" s="30"/>
    </row>
    <row r="273" spans="1:8" s="258" customFormat="1" ht="15.95" hidden="1" customHeight="1" x14ac:dyDescent="0.2">
      <c r="A273" s="43" t="s">
        <v>23</v>
      </c>
      <c r="B273" s="43"/>
      <c r="C273" s="27">
        <v>5</v>
      </c>
      <c r="D273" s="27">
        <v>2</v>
      </c>
      <c r="E273" s="44" t="s">
        <v>109</v>
      </c>
      <c r="F273" s="29">
        <v>850</v>
      </c>
      <c r="G273" s="30"/>
      <c r="H273" s="30"/>
    </row>
    <row r="274" spans="1:8" s="258" customFormat="1" ht="15.95" hidden="1" customHeight="1" x14ac:dyDescent="0.2">
      <c r="A274" s="74" t="s">
        <v>129</v>
      </c>
      <c r="B274" s="74"/>
      <c r="C274" s="21">
        <v>5</v>
      </c>
      <c r="D274" s="21">
        <v>3</v>
      </c>
      <c r="E274" s="75"/>
      <c r="F274" s="23"/>
      <c r="G274" s="24">
        <f>G275+G302</f>
        <v>0</v>
      </c>
      <c r="H274" s="24">
        <f>H275+H302</f>
        <v>0</v>
      </c>
    </row>
    <row r="275" spans="1:8" s="258" customFormat="1" ht="32.1" hidden="1" customHeight="1" x14ac:dyDescent="0.2">
      <c r="A275" s="43" t="s">
        <v>130</v>
      </c>
      <c r="B275" s="43"/>
      <c r="C275" s="27">
        <v>5</v>
      </c>
      <c r="D275" s="27">
        <v>3</v>
      </c>
      <c r="E275" s="44" t="s">
        <v>131</v>
      </c>
      <c r="F275" s="29" t="s">
        <v>7</v>
      </c>
      <c r="G275" s="30">
        <f>G276+G284+G290+G296</f>
        <v>0</v>
      </c>
      <c r="H275" s="30">
        <f>H276+H284+H290+H296</f>
        <v>0</v>
      </c>
    </row>
    <row r="276" spans="1:8" s="258" customFormat="1" ht="48" hidden="1" customHeight="1" x14ac:dyDescent="0.2">
      <c r="A276" s="43" t="s">
        <v>132</v>
      </c>
      <c r="B276" s="43"/>
      <c r="C276" s="27">
        <v>5</v>
      </c>
      <c r="D276" s="27">
        <v>3</v>
      </c>
      <c r="E276" s="44" t="s">
        <v>133</v>
      </c>
      <c r="F276" s="29"/>
      <c r="G276" s="30">
        <f>G277</f>
        <v>0</v>
      </c>
      <c r="H276" s="30">
        <f>H277</f>
        <v>0</v>
      </c>
    </row>
    <row r="277" spans="1:8" s="258" customFormat="1" ht="48" hidden="1" customHeight="1" x14ac:dyDescent="0.2">
      <c r="A277" s="43" t="s">
        <v>134</v>
      </c>
      <c r="B277" s="43"/>
      <c r="C277" s="27">
        <v>5</v>
      </c>
      <c r="D277" s="27">
        <v>3</v>
      </c>
      <c r="E277" s="44" t="s">
        <v>135</v>
      </c>
      <c r="F277" s="29"/>
      <c r="G277" s="30">
        <f>G278+G280+G282</f>
        <v>0</v>
      </c>
      <c r="H277" s="30">
        <f>H278+H280+H282</f>
        <v>0</v>
      </c>
    </row>
    <row r="278" spans="1:8" s="258" customFormat="1" ht="32.1" hidden="1" customHeight="1" x14ac:dyDescent="0.2">
      <c r="A278" s="13" t="s">
        <v>344</v>
      </c>
      <c r="B278" s="43"/>
      <c r="C278" s="27">
        <v>5</v>
      </c>
      <c r="D278" s="27">
        <v>3</v>
      </c>
      <c r="E278" s="44" t="s">
        <v>135</v>
      </c>
      <c r="F278" s="29">
        <v>200</v>
      </c>
      <c r="G278" s="30">
        <f>G279</f>
        <v>0</v>
      </c>
      <c r="H278" s="30">
        <f>H279</f>
        <v>0</v>
      </c>
    </row>
    <row r="279" spans="1:8" s="258" customFormat="1" ht="32.1" hidden="1" customHeight="1" x14ac:dyDescent="0.2">
      <c r="A279" s="43" t="s">
        <v>21</v>
      </c>
      <c r="B279" s="43"/>
      <c r="C279" s="27">
        <v>5</v>
      </c>
      <c r="D279" s="27">
        <v>3</v>
      </c>
      <c r="E279" s="44" t="s">
        <v>135</v>
      </c>
      <c r="F279" s="29">
        <v>240</v>
      </c>
      <c r="G279" s="30"/>
      <c r="H279" s="30"/>
    </row>
    <row r="280" spans="1:8" s="258" customFormat="1" ht="32.1" hidden="1" customHeight="1" x14ac:dyDescent="0.2">
      <c r="A280" s="43" t="s">
        <v>70</v>
      </c>
      <c r="B280" s="43"/>
      <c r="C280" s="27">
        <v>5</v>
      </c>
      <c r="D280" s="27">
        <v>3</v>
      </c>
      <c r="E280" s="44" t="s">
        <v>135</v>
      </c>
      <c r="F280" s="29">
        <v>400</v>
      </c>
      <c r="G280" s="30">
        <f>G281</f>
        <v>0</v>
      </c>
      <c r="H280" s="30">
        <f>H281</f>
        <v>0</v>
      </c>
    </row>
    <row r="281" spans="1:8" s="258" customFormat="1" ht="15.95" hidden="1" customHeight="1" x14ac:dyDescent="0.2">
      <c r="A281" s="43" t="s">
        <v>71</v>
      </c>
      <c r="B281" s="43"/>
      <c r="C281" s="27">
        <v>5</v>
      </c>
      <c r="D281" s="27">
        <v>3</v>
      </c>
      <c r="E281" s="44" t="s">
        <v>135</v>
      </c>
      <c r="F281" s="29">
        <v>410</v>
      </c>
      <c r="G281" s="30"/>
      <c r="H281" s="30"/>
    </row>
    <row r="282" spans="1:8" s="258" customFormat="1" ht="15.95" hidden="1" customHeight="1" x14ac:dyDescent="0.2">
      <c r="A282" s="43" t="s">
        <v>22</v>
      </c>
      <c r="B282" s="43"/>
      <c r="C282" s="27">
        <v>5</v>
      </c>
      <c r="D282" s="27">
        <v>3</v>
      </c>
      <c r="E282" s="44" t="s">
        <v>135</v>
      </c>
      <c r="F282" s="29">
        <v>800</v>
      </c>
      <c r="G282" s="30">
        <f>G283</f>
        <v>0</v>
      </c>
      <c r="H282" s="30">
        <f>H283</f>
        <v>0</v>
      </c>
    </row>
    <row r="283" spans="1:8" s="258" customFormat="1" ht="48" hidden="1" customHeight="1" x14ac:dyDescent="0.2">
      <c r="A283" s="43" t="s">
        <v>74</v>
      </c>
      <c r="B283" s="43"/>
      <c r="C283" s="27">
        <v>5</v>
      </c>
      <c r="D283" s="27">
        <v>3</v>
      </c>
      <c r="E283" s="44" t="s">
        <v>135</v>
      </c>
      <c r="F283" s="29">
        <v>810</v>
      </c>
      <c r="G283" s="30"/>
      <c r="H283" s="30"/>
    </row>
    <row r="284" spans="1:8" s="258" customFormat="1" ht="48" hidden="1" customHeight="1" x14ac:dyDescent="0.2">
      <c r="A284" s="43" t="s">
        <v>136</v>
      </c>
      <c r="B284" s="43"/>
      <c r="C284" s="27">
        <v>5</v>
      </c>
      <c r="D284" s="27">
        <v>3</v>
      </c>
      <c r="E284" s="44" t="s">
        <v>137</v>
      </c>
      <c r="F284" s="29"/>
      <c r="G284" s="30">
        <f>G285</f>
        <v>0</v>
      </c>
      <c r="H284" s="30">
        <f>H285</f>
        <v>0</v>
      </c>
    </row>
    <row r="285" spans="1:8" s="258" customFormat="1" ht="48" hidden="1" customHeight="1" x14ac:dyDescent="0.2">
      <c r="A285" s="43" t="s">
        <v>138</v>
      </c>
      <c r="B285" s="43"/>
      <c r="C285" s="27">
        <v>5</v>
      </c>
      <c r="D285" s="27">
        <v>3</v>
      </c>
      <c r="E285" s="44" t="s">
        <v>139</v>
      </c>
      <c r="F285" s="29"/>
      <c r="G285" s="30">
        <f>G286+G288</f>
        <v>0</v>
      </c>
      <c r="H285" s="30">
        <f>H286+H288</f>
        <v>0</v>
      </c>
    </row>
    <row r="286" spans="1:8" s="258" customFormat="1" ht="32.1" hidden="1" customHeight="1" x14ac:dyDescent="0.2">
      <c r="A286" s="13" t="s">
        <v>344</v>
      </c>
      <c r="B286" s="43"/>
      <c r="C286" s="27">
        <v>5</v>
      </c>
      <c r="D286" s="27">
        <v>3</v>
      </c>
      <c r="E286" s="44" t="s">
        <v>139</v>
      </c>
      <c r="F286" s="29">
        <v>200</v>
      </c>
      <c r="G286" s="30">
        <f>G287</f>
        <v>0</v>
      </c>
      <c r="H286" s="30">
        <f>H287</f>
        <v>0</v>
      </c>
    </row>
    <row r="287" spans="1:8" s="258" customFormat="1" ht="32.1" hidden="1" customHeight="1" x14ac:dyDescent="0.2">
      <c r="A287" s="43" t="s">
        <v>21</v>
      </c>
      <c r="B287" s="43"/>
      <c r="C287" s="27">
        <v>5</v>
      </c>
      <c r="D287" s="27">
        <v>3</v>
      </c>
      <c r="E287" s="44" t="s">
        <v>139</v>
      </c>
      <c r="F287" s="29">
        <v>240</v>
      </c>
      <c r="G287" s="30"/>
      <c r="H287" s="30"/>
    </row>
    <row r="288" spans="1:8" s="258" customFormat="1" ht="15.95" hidden="1" customHeight="1" x14ac:dyDescent="0.2">
      <c r="A288" s="43" t="s">
        <v>22</v>
      </c>
      <c r="B288" s="43"/>
      <c r="C288" s="27">
        <v>5</v>
      </c>
      <c r="D288" s="27">
        <v>3</v>
      </c>
      <c r="E288" s="44" t="s">
        <v>139</v>
      </c>
      <c r="F288" s="29">
        <v>800</v>
      </c>
      <c r="G288" s="30">
        <f>G289</f>
        <v>0</v>
      </c>
      <c r="H288" s="30">
        <f>H289</f>
        <v>0</v>
      </c>
    </row>
    <row r="289" spans="1:8" s="258" customFormat="1" ht="48" hidden="1" customHeight="1" x14ac:dyDescent="0.2">
      <c r="A289" s="43" t="s">
        <v>74</v>
      </c>
      <c r="B289" s="43"/>
      <c r="C289" s="27">
        <v>5</v>
      </c>
      <c r="D289" s="27">
        <v>3</v>
      </c>
      <c r="E289" s="44" t="s">
        <v>139</v>
      </c>
      <c r="F289" s="29">
        <v>810</v>
      </c>
      <c r="G289" s="30"/>
      <c r="H289" s="30"/>
    </row>
    <row r="290" spans="1:8" s="258" customFormat="1" ht="48" hidden="1" customHeight="1" x14ac:dyDescent="0.2">
      <c r="A290" s="43" t="s">
        <v>140</v>
      </c>
      <c r="B290" s="43"/>
      <c r="C290" s="27">
        <v>5</v>
      </c>
      <c r="D290" s="27">
        <v>3</v>
      </c>
      <c r="E290" s="44" t="s">
        <v>141</v>
      </c>
      <c r="F290" s="29"/>
      <c r="G290" s="30">
        <f>G291</f>
        <v>0</v>
      </c>
      <c r="H290" s="30">
        <f>H291</f>
        <v>0</v>
      </c>
    </row>
    <row r="291" spans="1:8" s="258" customFormat="1" ht="63.95" hidden="1" customHeight="1" x14ac:dyDescent="0.2">
      <c r="A291" s="43" t="s">
        <v>142</v>
      </c>
      <c r="B291" s="43"/>
      <c r="C291" s="27">
        <v>5</v>
      </c>
      <c r="D291" s="27">
        <v>3</v>
      </c>
      <c r="E291" s="44" t="s">
        <v>143</v>
      </c>
      <c r="F291" s="29"/>
      <c r="G291" s="30">
        <f>G292+G294</f>
        <v>0</v>
      </c>
      <c r="H291" s="30">
        <f>H292+H294</f>
        <v>0</v>
      </c>
    </row>
    <row r="292" spans="1:8" s="258" customFormat="1" ht="32.1" hidden="1" customHeight="1" x14ac:dyDescent="0.2">
      <c r="A292" s="13" t="s">
        <v>344</v>
      </c>
      <c r="B292" s="43"/>
      <c r="C292" s="27">
        <v>5</v>
      </c>
      <c r="D292" s="27">
        <v>3</v>
      </c>
      <c r="E292" s="44" t="s">
        <v>143</v>
      </c>
      <c r="F292" s="29">
        <v>200</v>
      </c>
      <c r="G292" s="30">
        <f>G293</f>
        <v>0</v>
      </c>
      <c r="H292" s="30">
        <f>H293</f>
        <v>0</v>
      </c>
    </row>
    <row r="293" spans="1:8" s="258" customFormat="1" ht="32.1" hidden="1" customHeight="1" x14ac:dyDescent="0.2">
      <c r="A293" s="43" t="s">
        <v>21</v>
      </c>
      <c r="B293" s="43"/>
      <c r="C293" s="27">
        <v>5</v>
      </c>
      <c r="D293" s="27">
        <v>3</v>
      </c>
      <c r="E293" s="44" t="s">
        <v>143</v>
      </c>
      <c r="F293" s="29">
        <v>240</v>
      </c>
      <c r="G293" s="30"/>
      <c r="H293" s="30"/>
    </row>
    <row r="294" spans="1:8" s="258" customFormat="1" ht="15.95" hidden="1" customHeight="1" x14ac:dyDescent="0.2">
      <c r="A294" s="43" t="s">
        <v>22</v>
      </c>
      <c r="B294" s="43"/>
      <c r="C294" s="27">
        <v>5</v>
      </c>
      <c r="D294" s="27">
        <v>3</v>
      </c>
      <c r="E294" s="44" t="s">
        <v>143</v>
      </c>
      <c r="F294" s="29">
        <v>800</v>
      </c>
      <c r="G294" s="30">
        <f>G295</f>
        <v>0</v>
      </c>
      <c r="H294" s="30">
        <f>H295</f>
        <v>0</v>
      </c>
    </row>
    <row r="295" spans="1:8" s="258" customFormat="1" ht="48" hidden="1" customHeight="1" x14ac:dyDescent="0.2">
      <c r="A295" s="43" t="s">
        <v>74</v>
      </c>
      <c r="B295" s="43"/>
      <c r="C295" s="27">
        <v>5</v>
      </c>
      <c r="D295" s="27">
        <v>3</v>
      </c>
      <c r="E295" s="44" t="s">
        <v>143</v>
      </c>
      <c r="F295" s="29">
        <v>810</v>
      </c>
      <c r="G295" s="30"/>
      <c r="H295" s="30"/>
    </row>
    <row r="296" spans="1:8" s="258" customFormat="1" ht="48" hidden="1" customHeight="1" x14ac:dyDescent="0.2">
      <c r="A296" s="43" t="s">
        <v>144</v>
      </c>
      <c r="B296" s="43"/>
      <c r="C296" s="27">
        <v>5</v>
      </c>
      <c r="D296" s="27">
        <v>3</v>
      </c>
      <c r="E296" s="44" t="s">
        <v>145</v>
      </c>
      <c r="F296" s="29"/>
      <c r="G296" s="30">
        <f>G297</f>
        <v>0</v>
      </c>
      <c r="H296" s="30">
        <f>H297</f>
        <v>0</v>
      </c>
    </row>
    <row r="297" spans="1:8" s="258" customFormat="1" ht="63.95" hidden="1" customHeight="1" x14ac:dyDescent="0.2">
      <c r="A297" s="43" t="s">
        <v>146</v>
      </c>
      <c r="B297" s="43"/>
      <c r="C297" s="27">
        <v>5</v>
      </c>
      <c r="D297" s="27">
        <v>3</v>
      </c>
      <c r="E297" s="44" t="s">
        <v>147</v>
      </c>
      <c r="F297" s="29"/>
      <c r="G297" s="30">
        <f>G298+G300</f>
        <v>0</v>
      </c>
      <c r="H297" s="30">
        <f>H298+H300</f>
        <v>0</v>
      </c>
    </row>
    <row r="298" spans="1:8" s="258" customFormat="1" ht="32.1" hidden="1" customHeight="1" x14ac:dyDescent="0.2">
      <c r="A298" s="13" t="s">
        <v>344</v>
      </c>
      <c r="B298" s="43"/>
      <c r="C298" s="27">
        <v>5</v>
      </c>
      <c r="D298" s="27">
        <v>3</v>
      </c>
      <c r="E298" s="44" t="s">
        <v>147</v>
      </c>
      <c r="F298" s="29">
        <v>200</v>
      </c>
      <c r="G298" s="30">
        <f>G299</f>
        <v>0</v>
      </c>
      <c r="H298" s="30">
        <f>H299</f>
        <v>0</v>
      </c>
    </row>
    <row r="299" spans="1:8" s="258" customFormat="1" ht="32.1" hidden="1" customHeight="1" x14ac:dyDescent="0.2">
      <c r="A299" s="43" t="s">
        <v>21</v>
      </c>
      <c r="B299" s="43"/>
      <c r="C299" s="27">
        <v>5</v>
      </c>
      <c r="D299" s="27">
        <v>3</v>
      </c>
      <c r="E299" s="44" t="s">
        <v>147</v>
      </c>
      <c r="F299" s="29">
        <v>240</v>
      </c>
      <c r="G299" s="30"/>
      <c r="H299" s="30"/>
    </row>
    <row r="300" spans="1:8" s="258" customFormat="1" ht="15.95" hidden="1" customHeight="1" x14ac:dyDescent="0.2">
      <c r="A300" s="43" t="s">
        <v>22</v>
      </c>
      <c r="B300" s="43"/>
      <c r="C300" s="27">
        <v>5</v>
      </c>
      <c r="D300" s="27">
        <v>3</v>
      </c>
      <c r="E300" s="44" t="s">
        <v>147</v>
      </c>
      <c r="F300" s="29">
        <v>800</v>
      </c>
      <c r="G300" s="30">
        <f>G301</f>
        <v>0</v>
      </c>
      <c r="H300" s="30">
        <f>H301</f>
        <v>0</v>
      </c>
    </row>
    <row r="301" spans="1:8" s="258" customFormat="1" ht="48" hidden="1" customHeight="1" x14ac:dyDescent="0.2">
      <c r="A301" s="43" t="s">
        <v>74</v>
      </c>
      <c r="B301" s="43"/>
      <c r="C301" s="27">
        <v>5</v>
      </c>
      <c r="D301" s="27">
        <v>3</v>
      </c>
      <c r="E301" s="44" t="s">
        <v>147</v>
      </c>
      <c r="F301" s="29">
        <v>810</v>
      </c>
      <c r="G301" s="30"/>
      <c r="H301" s="30"/>
    </row>
    <row r="302" spans="1:8" s="258" customFormat="1" ht="15.95" hidden="1" customHeight="1" x14ac:dyDescent="0.2">
      <c r="A302" s="43" t="s">
        <v>9</v>
      </c>
      <c r="B302" s="43"/>
      <c r="C302" s="27">
        <v>5</v>
      </c>
      <c r="D302" s="27">
        <v>3</v>
      </c>
      <c r="E302" s="44" t="s">
        <v>10</v>
      </c>
      <c r="F302" s="29" t="s">
        <v>7</v>
      </c>
      <c r="G302" s="30">
        <f>G303+G310+G315+G320</f>
        <v>0</v>
      </c>
      <c r="H302" s="30">
        <f>H303+H310+H315+H320</f>
        <v>0</v>
      </c>
    </row>
    <row r="303" spans="1:8" s="258" customFormat="1" ht="15.95" hidden="1" customHeight="1" x14ac:dyDescent="0.2">
      <c r="A303" s="43" t="s">
        <v>148</v>
      </c>
      <c r="B303" s="43"/>
      <c r="C303" s="27">
        <v>5</v>
      </c>
      <c r="D303" s="27">
        <v>3</v>
      </c>
      <c r="E303" s="44" t="s">
        <v>149</v>
      </c>
      <c r="F303" s="29"/>
      <c r="G303" s="30">
        <f>G304+G306+G308</f>
        <v>0</v>
      </c>
      <c r="H303" s="30">
        <f>H304+H306+H308</f>
        <v>0</v>
      </c>
    </row>
    <row r="304" spans="1:8" s="258" customFormat="1" ht="32.1" hidden="1" customHeight="1" x14ac:dyDescent="0.2">
      <c r="A304" s="13" t="s">
        <v>344</v>
      </c>
      <c r="B304" s="43"/>
      <c r="C304" s="27">
        <v>5</v>
      </c>
      <c r="D304" s="27">
        <v>3</v>
      </c>
      <c r="E304" s="44" t="s">
        <v>149</v>
      </c>
      <c r="F304" s="29">
        <v>200</v>
      </c>
      <c r="G304" s="30">
        <f>G305</f>
        <v>0</v>
      </c>
      <c r="H304" s="30">
        <f>H305</f>
        <v>0</v>
      </c>
    </row>
    <row r="305" spans="1:8" s="258" customFormat="1" ht="32.1" hidden="1" customHeight="1" x14ac:dyDescent="0.2">
      <c r="A305" s="43" t="s">
        <v>21</v>
      </c>
      <c r="B305" s="43"/>
      <c r="C305" s="27">
        <v>5</v>
      </c>
      <c r="D305" s="27">
        <v>3</v>
      </c>
      <c r="E305" s="44" t="s">
        <v>149</v>
      </c>
      <c r="F305" s="29">
        <v>240</v>
      </c>
      <c r="G305" s="30"/>
      <c r="H305" s="30"/>
    </row>
    <row r="306" spans="1:8" s="258" customFormat="1" ht="32.1" hidden="1" customHeight="1" x14ac:dyDescent="0.2">
      <c r="A306" s="43" t="s">
        <v>70</v>
      </c>
      <c r="B306" s="43"/>
      <c r="C306" s="27">
        <v>5</v>
      </c>
      <c r="D306" s="27">
        <v>3</v>
      </c>
      <c r="E306" s="44" t="s">
        <v>149</v>
      </c>
      <c r="F306" s="29">
        <v>400</v>
      </c>
      <c r="G306" s="30">
        <f>G307</f>
        <v>0</v>
      </c>
      <c r="H306" s="30">
        <f>H307</f>
        <v>0</v>
      </c>
    </row>
    <row r="307" spans="1:8" s="258" customFormat="1" ht="15.95" hidden="1" customHeight="1" x14ac:dyDescent="0.2">
      <c r="A307" s="43" t="s">
        <v>71</v>
      </c>
      <c r="B307" s="43"/>
      <c r="C307" s="27">
        <v>5</v>
      </c>
      <c r="D307" s="27">
        <v>3</v>
      </c>
      <c r="E307" s="44" t="s">
        <v>149</v>
      </c>
      <c r="F307" s="29">
        <v>410</v>
      </c>
      <c r="G307" s="30"/>
      <c r="H307" s="30"/>
    </row>
    <row r="308" spans="1:8" s="258" customFormat="1" ht="15.95" hidden="1" customHeight="1" x14ac:dyDescent="0.2">
      <c r="A308" s="43" t="s">
        <v>22</v>
      </c>
      <c r="B308" s="43"/>
      <c r="C308" s="27">
        <v>5</v>
      </c>
      <c r="D308" s="27">
        <v>3</v>
      </c>
      <c r="E308" s="44" t="s">
        <v>149</v>
      </c>
      <c r="F308" s="29">
        <v>800</v>
      </c>
      <c r="G308" s="30">
        <f>G309</f>
        <v>0</v>
      </c>
      <c r="H308" s="30">
        <f>H309</f>
        <v>0</v>
      </c>
    </row>
    <row r="309" spans="1:8" s="258" customFormat="1" ht="48" hidden="1" customHeight="1" x14ac:dyDescent="0.2">
      <c r="A309" s="43" t="s">
        <v>74</v>
      </c>
      <c r="B309" s="43"/>
      <c r="C309" s="27">
        <v>5</v>
      </c>
      <c r="D309" s="27">
        <v>3</v>
      </c>
      <c r="E309" s="44" t="s">
        <v>149</v>
      </c>
      <c r="F309" s="29">
        <v>810</v>
      </c>
      <c r="G309" s="30"/>
      <c r="H309" s="30"/>
    </row>
    <row r="310" spans="1:8" s="258" customFormat="1" ht="15.95" hidden="1" customHeight="1" x14ac:dyDescent="0.2">
      <c r="A310" s="43" t="s">
        <v>150</v>
      </c>
      <c r="B310" s="43"/>
      <c r="C310" s="27">
        <v>5</v>
      </c>
      <c r="D310" s="27">
        <v>3</v>
      </c>
      <c r="E310" s="44" t="s">
        <v>151</v>
      </c>
      <c r="F310" s="29"/>
      <c r="G310" s="30">
        <f>G311+G313</f>
        <v>0</v>
      </c>
      <c r="H310" s="30">
        <f>H311+H313</f>
        <v>0</v>
      </c>
    </row>
    <row r="311" spans="1:8" s="258" customFormat="1" ht="32.1" hidden="1" customHeight="1" x14ac:dyDescent="0.2">
      <c r="A311" s="13" t="s">
        <v>344</v>
      </c>
      <c r="B311" s="43"/>
      <c r="C311" s="27">
        <v>5</v>
      </c>
      <c r="D311" s="27">
        <v>3</v>
      </c>
      <c r="E311" s="44" t="s">
        <v>151</v>
      </c>
      <c r="F311" s="29">
        <v>200</v>
      </c>
      <c r="G311" s="30">
        <f>G312</f>
        <v>0</v>
      </c>
      <c r="H311" s="30">
        <f>H312</f>
        <v>0</v>
      </c>
    </row>
    <row r="312" spans="1:8" s="258" customFormat="1" ht="32.1" hidden="1" customHeight="1" x14ac:dyDescent="0.2">
      <c r="A312" s="43" t="s">
        <v>21</v>
      </c>
      <c r="B312" s="43"/>
      <c r="C312" s="27">
        <v>5</v>
      </c>
      <c r="D312" s="27">
        <v>3</v>
      </c>
      <c r="E312" s="44" t="s">
        <v>151</v>
      </c>
      <c r="F312" s="29">
        <v>240</v>
      </c>
      <c r="G312" s="30"/>
      <c r="H312" s="30"/>
    </row>
    <row r="313" spans="1:8" s="258" customFormat="1" ht="15.95" hidden="1" customHeight="1" x14ac:dyDescent="0.2">
      <c r="A313" s="43" t="s">
        <v>22</v>
      </c>
      <c r="B313" s="43"/>
      <c r="C313" s="27">
        <v>5</v>
      </c>
      <c r="D313" s="27">
        <v>3</v>
      </c>
      <c r="E313" s="44" t="s">
        <v>151</v>
      </c>
      <c r="F313" s="29">
        <v>800</v>
      </c>
      <c r="G313" s="30">
        <f>G314</f>
        <v>0</v>
      </c>
      <c r="H313" s="30">
        <f>H314</f>
        <v>0</v>
      </c>
    </row>
    <row r="314" spans="1:8" s="258" customFormat="1" ht="48" hidden="1" customHeight="1" x14ac:dyDescent="0.2">
      <c r="A314" s="43" t="s">
        <v>74</v>
      </c>
      <c r="B314" s="43"/>
      <c r="C314" s="27">
        <v>5</v>
      </c>
      <c r="D314" s="27">
        <v>3</v>
      </c>
      <c r="E314" s="44" t="s">
        <v>151</v>
      </c>
      <c r="F314" s="29">
        <v>810</v>
      </c>
      <c r="G314" s="30"/>
      <c r="H314" s="30"/>
    </row>
    <row r="315" spans="1:8" s="258" customFormat="1" ht="15.95" hidden="1" customHeight="1" x14ac:dyDescent="0.2">
      <c r="A315" s="43" t="s">
        <v>152</v>
      </c>
      <c r="B315" s="43"/>
      <c r="C315" s="27">
        <v>5</v>
      </c>
      <c r="D315" s="27">
        <v>3</v>
      </c>
      <c r="E315" s="44" t="s">
        <v>153</v>
      </c>
      <c r="F315" s="29"/>
      <c r="G315" s="30">
        <f>G316+G318</f>
        <v>0</v>
      </c>
      <c r="H315" s="30">
        <f>H316+H318</f>
        <v>0</v>
      </c>
    </row>
    <row r="316" spans="1:8" s="258" customFormat="1" ht="32.1" hidden="1" customHeight="1" x14ac:dyDescent="0.2">
      <c r="A316" s="13" t="s">
        <v>344</v>
      </c>
      <c r="B316" s="43"/>
      <c r="C316" s="27">
        <v>5</v>
      </c>
      <c r="D316" s="27">
        <v>3</v>
      </c>
      <c r="E316" s="44" t="s">
        <v>153</v>
      </c>
      <c r="F316" s="29">
        <v>200</v>
      </c>
      <c r="G316" s="30">
        <f>G317</f>
        <v>0</v>
      </c>
      <c r="H316" s="30">
        <f>H317</f>
        <v>0</v>
      </c>
    </row>
    <row r="317" spans="1:8" s="258" customFormat="1" ht="32.1" hidden="1" customHeight="1" x14ac:dyDescent="0.2">
      <c r="A317" s="43" t="s">
        <v>21</v>
      </c>
      <c r="B317" s="43"/>
      <c r="C317" s="27">
        <v>5</v>
      </c>
      <c r="D317" s="27">
        <v>3</v>
      </c>
      <c r="E317" s="44" t="s">
        <v>153</v>
      </c>
      <c r="F317" s="29">
        <v>240</v>
      </c>
      <c r="G317" s="30"/>
      <c r="H317" s="30"/>
    </row>
    <row r="318" spans="1:8" s="258" customFormat="1" ht="15.95" hidden="1" customHeight="1" x14ac:dyDescent="0.2">
      <c r="A318" s="43" t="s">
        <v>22</v>
      </c>
      <c r="B318" s="43"/>
      <c r="C318" s="27">
        <v>5</v>
      </c>
      <c r="D318" s="27">
        <v>3</v>
      </c>
      <c r="E318" s="44" t="s">
        <v>153</v>
      </c>
      <c r="F318" s="29">
        <v>800</v>
      </c>
      <c r="G318" s="30">
        <f>G319</f>
        <v>0</v>
      </c>
      <c r="H318" s="30">
        <f>H319</f>
        <v>0</v>
      </c>
    </row>
    <row r="319" spans="1:8" s="258" customFormat="1" ht="48" hidden="1" customHeight="1" x14ac:dyDescent="0.2">
      <c r="A319" s="43" t="s">
        <v>74</v>
      </c>
      <c r="B319" s="43"/>
      <c r="C319" s="27">
        <v>5</v>
      </c>
      <c r="D319" s="27">
        <v>3</v>
      </c>
      <c r="E319" s="44" t="s">
        <v>153</v>
      </c>
      <c r="F319" s="29">
        <v>810</v>
      </c>
      <c r="G319" s="30"/>
      <c r="H319" s="30"/>
    </row>
    <row r="320" spans="1:8" s="258" customFormat="1" ht="32.1" hidden="1" customHeight="1" x14ac:dyDescent="0.2">
      <c r="A320" s="43" t="s">
        <v>154</v>
      </c>
      <c r="B320" s="43"/>
      <c r="C320" s="27">
        <v>5</v>
      </c>
      <c r="D320" s="27">
        <v>3</v>
      </c>
      <c r="E320" s="44" t="s">
        <v>155</v>
      </c>
      <c r="F320" s="29"/>
      <c r="G320" s="30">
        <f>G321+G323</f>
        <v>0</v>
      </c>
      <c r="H320" s="30">
        <f>H321+H323</f>
        <v>0</v>
      </c>
    </row>
    <row r="321" spans="1:8" s="258" customFormat="1" ht="32.1" hidden="1" customHeight="1" x14ac:dyDescent="0.2">
      <c r="A321" s="13" t="s">
        <v>344</v>
      </c>
      <c r="B321" s="43"/>
      <c r="C321" s="27">
        <v>5</v>
      </c>
      <c r="D321" s="27">
        <v>3</v>
      </c>
      <c r="E321" s="44" t="s">
        <v>155</v>
      </c>
      <c r="F321" s="29">
        <v>200</v>
      </c>
      <c r="G321" s="30">
        <f>G322</f>
        <v>0</v>
      </c>
      <c r="H321" s="30">
        <f>H322</f>
        <v>0</v>
      </c>
    </row>
    <row r="322" spans="1:8" s="258" customFormat="1" ht="32.1" hidden="1" customHeight="1" x14ac:dyDescent="0.2">
      <c r="A322" s="43" t="s">
        <v>21</v>
      </c>
      <c r="B322" s="43"/>
      <c r="C322" s="27">
        <v>5</v>
      </c>
      <c r="D322" s="27">
        <v>3</v>
      </c>
      <c r="E322" s="44" t="s">
        <v>155</v>
      </c>
      <c r="F322" s="29">
        <v>240</v>
      </c>
      <c r="G322" s="30"/>
      <c r="H322" s="30"/>
    </row>
    <row r="323" spans="1:8" s="258" customFormat="1" ht="15.95" hidden="1" customHeight="1" x14ac:dyDescent="0.2">
      <c r="A323" s="43" t="s">
        <v>22</v>
      </c>
      <c r="B323" s="43"/>
      <c r="C323" s="27">
        <v>5</v>
      </c>
      <c r="D323" s="27">
        <v>3</v>
      </c>
      <c r="E323" s="44" t="s">
        <v>155</v>
      </c>
      <c r="F323" s="29">
        <v>800</v>
      </c>
      <c r="G323" s="30">
        <f>G324</f>
        <v>0</v>
      </c>
      <c r="H323" s="30">
        <f>H324</f>
        <v>0</v>
      </c>
    </row>
    <row r="324" spans="1:8" s="258" customFormat="1" ht="48" hidden="1" customHeight="1" x14ac:dyDescent="0.2">
      <c r="A324" s="43" t="s">
        <v>74</v>
      </c>
      <c r="B324" s="43"/>
      <c r="C324" s="27">
        <v>5</v>
      </c>
      <c r="D324" s="27">
        <v>3</v>
      </c>
      <c r="E324" s="44" t="s">
        <v>155</v>
      </c>
      <c r="F324" s="29">
        <v>810</v>
      </c>
      <c r="G324" s="30"/>
      <c r="H324" s="30"/>
    </row>
    <row r="325" spans="1:8" s="258" customFormat="1" ht="15.95" hidden="1" customHeight="1" x14ac:dyDescent="0.2">
      <c r="A325" s="74" t="s">
        <v>156</v>
      </c>
      <c r="B325" s="74"/>
      <c r="C325" s="21">
        <v>7</v>
      </c>
      <c r="D325" s="21">
        <v>7</v>
      </c>
      <c r="E325" s="44"/>
      <c r="F325" s="29"/>
      <c r="G325" s="30">
        <f>G326+G330</f>
        <v>0</v>
      </c>
      <c r="H325" s="30">
        <f>H326+H330</f>
        <v>0</v>
      </c>
    </row>
    <row r="326" spans="1:8" s="258" customFormat="1" ht="48" hidden="1" customHeight="1" x14ac:dyDescent="0.2">
      <c r="A326" s="43" t="s">
        <v>157</v>
      </c>
      <c r="B326" s="43"/>
      <c r="C326" s="27">
        <v>7</v>
      </c>
      <c r="D326" s="27">
        <v>7</v>
      </c>
      <c r="E326" s="44" t="s">
        <v>158</v>
      </c>
      <c r="F326" s="29"/>
      <c r="G326" s="30">
        <f t="shared" ref="G326:H328" si="6">G327</f>
        <v>0</v>
      </c>
      <c r="H326" s="30">
        <f t="shared" si="6"/>
        <v>0</v>
      </c>
    </row>
    <row r="327" spans="1:8" s="258" customFormat="1" ht="32.1" hidden="1" customHeight="1" x14ac:dyDescent="0.2">
      <c r="A327" s="43" t="s">
        <v>159</v>
      </c>
      <c r="B327" s="43"/>
      <c r="C327" s="27">
        <v>7</v>
      </c>
      <c r="D327" s="27">
        <v>7</v>
      </c>
      <c r="E327" s="44" t="s">
        <v>160</v>
      </c>
      <c r="F327" s="29"/>
      <c r="G327" s="30">
        <f t="shared" si="6"/>
        <v>0</v>
      </c>
      <c r="H327" s="30">
        <f t="shared" si="6"/>
        <v>0</v>
      </c>
    </row>
    <row r="328" spans="1:8" s="258" customFormat="1" ht="32.1" hidden="1" customHeight="1" x14ac:dyDescent="0.2">
      <c r="A328" s="13" t="s">
        <v>344</v>
      </c>
      <c r="B328" s="43"/>
      <c r="C328" s="27">
        <v>7</v>
      </c>
      <c r="D328" s="27">
        <v>7</v>
      </c>
      <c r="E328" s="44" t="s">
        <v>160</v>
      </c>
      <c r="F328" s="29">
        <v>200</v>
      </c>
      <c r="G328" s="30">
        <f t="shared" si="6"/>
        <v>0</v>
      </c>
      <c r="H328" s="30">
        <f t="shared" si="6"/>
        <v>0</v>
      </c>
    </row>
    <row r="329" spans="1:8" s="258" customFormat="1" ht="32.1" hidden="1" customHeight="1" x14ac:dyDescent="0.2">
      <c r="A329" s="43" t="s">
        <v>21</v>
      </c>
      <c r="B329" s="43"/>
      <c r="C329" s="27">
        <v>7</v>
      </c>
      <c r="D329" s="27">
        <v>7</v>
      </c>
      <c r="E329" s="44" t="s">
        <v>160</v>
      </c>
      <c r="F329" s="29">
        <v>240</v>
      </c>
      <c r="G329" s="30"/>
      <c r="H329" s="30"/>
    </row>
    <row r="330" spans="1:8" s="258" customFormat="1" ht="15.95" hidden="1" customHeight="1" x14ac:dyDescent="0.2">
      <c r="A330" s="43" t="s">
        <v>9</v>
      </c>
      <c r="B330" s="43"/>
      <c r="C330" s="27">
        <v>7</v>
      </c>
      <c r="D330" s="27">
        <v>7</v>
      </c>
      <c r="E330" s="44" t="s">
        <v>10</v>
      </c>
      <c r="F330" s="29"/>
      <c r="G330" s="30">
        <f t="shared" ref="G330:H332" si="7">G331</f>
        <v>0</v>
      </c>
      <c r="H330" s="30">
        <f t="shared" si="7"/>
        <v>0</v>
      </c>
    </row>
    <row r="331" spans="1:8" s="258" customFormat="1" ht="32.1" hidden="1" customHeight="1" x14ac:dyDescent="0.2">
      <c r="A331" s="43" t="s">
        <v>161</v>
      </c>
      <c r="B331" s="43"/>
      <c r="C331" s="27">
        <v>7</v>
      </c>
      <c r="D331" s="27">
        <v>7</v>
      </c>
      <c r="E331" s="44" t="s">
        <v>162</v>
      </c>
      <c r="F331" s="29"/>
      <c r="G331" s="24">
        <f t="shared" si="7"/>
        <v>0</v>
      </c>
      <c r="H331" s="24">
        <f t="shared" si="7"/>
        <v>0</v>
      </c>
    </row>
    <row r="332" spans="1:8" s="258" customFormat="1" ht="32.1" hidden="1" customHeight="1" x14ac:dyDescent="0.2">
      <c r="A332" s="13" t="s">
        <v>344</v>
      </c>
      <c r="B332" s="43"/>
      <c r="C332" s="27">
        <v>7</v>
      </c>
      <c r="D332" s="27">
        <v>7</v>
      </c>
      <c r="E332" s="44" t="s">
        <v>162</v>
      </c>
      <c r="F332" s="29">
        <v>200</v>
      </c>
      <c r="G332" s="30">
        <f t="shared" si="7"/>
        <v>0</v>
      </c>
      <c r="H332" s="30">
        <f t="shared" si="7"/>
        <v>0</v>
      </c>
    </row>
    <row r="333" spans="1:8" s="258" customFormat="1" ht="32.1" hidden="1" customHeight="1" x14ac:dyDescent="0.2">
      <c r="A333" s="43" t="s">
        <v>21</v>
      </c>
      <c r="B333" s="43"/>
      <c r="C333" s="27">
        <v>7</v>
      </c>
      <c r="D333" s="27">
        <v>7</v>
      </c>
      <c r="E333" s="44" t="s">
        <v>162</v>
      </c>
      <c r="F333" s="29">
        <v>240</v>
      </c>
      <c r="G333" s="30"/>
      <c r="H333" s="30"/>
    </row>
    <row r="334" spans="1:8" s="258" customFormat="1" ht="15.95" customHeight="1" x14ac:dyDescent="0.2">
      <c r="A334" s="74" t="s">
        <v>163</v>
      </c>
      <c r="B334" s="74">
        <v>978</v>
      </c>
      <c r="C334" s="21">
        <v>8</v>
      </c>
      <c r="D334" s="21" t="s">
        <v>7</v>
      </c>
      <c r="E334" s="75" t="s">
        <v>7</v>
      </c>
      <c r="F334" s="23" t="s">
        <v>7</v>
      </c>
      <c r="G334" s="24">
        <f>G335</f>
        <v>1888.1</v>
      </c>
      <c r="H334" s="24">
        <f>H335</f>
        <v>1559.9</v>
      </c>
    </row>
    <row r="335" spans="1:8" s="258" customFormat="1" ht="15.95" customHeight="1" x14ac:dyDescent="0.2">
      <c r="A335" s="74" t="s">
        <v>164</v>
      </c>
      <c r="B335" s="74">
        <v>978</v>
      </c>
      <c r="C335" s="21">
        <v>8</v>
      </c>
      <c r="D335" s="21">
        <v>1</v>
      </c>
      <c r="E335" s="75" t="s">
        <v>7</v>
      </c>
      <c r="F335" s="23" t="s">
        <v>7</v>
      </c>
      <c r="G335" s="24">
        <f>G336+G363</f>
        <v>1888.1</v>
      </c>
      <c r="H335" s="24">
        <f>H336+H363</f>
        <v>1559.9</v>
      </c>
    </row>
    <row r="336" spans="1:8" s="258" customFormat="1" ht="32.1" hidden="1" customHeight="1" x14ac:dyDescent="0.2">
      <c r="A336" s="191" t="s">
        <v>368</v>
      </c>
      <c r="B336" s="191">
        <v>978</v>
      </c>
      <c r="C336" s="27">
        <v>8</v>
      </c>
      <c r="D336" s="27">
        <v>1</v>
      </c>
      <c r="E336" s="44" t="s">
        <v>165</v>
      </c>
      <c r="F336" s="29" t="s">
        <v>7</v>
      </c>
      <c r="G336" s="30">
        <f>G337+G340+G350+G353</f>
        <v>0</v>
      </c>
      <c r="H336" s="30">
        <f>H337+H340+H350+H353</f>
        <v>0</v>
      </c>
    </row>
    <row r="337" spans="1:8" s="258" customFormat="1" ht="80.099999999999994" hidden="1" customHeight="1" x14ac:dyDescent="0.2">
      <c r="A337" s="191" t="s">
        <v>166</v>
      </c>
      <c r="B337" s="191"/>
      <c r="C337" s="27">
        <v>8</v>
      </c>
      <c r="D337" s="27">
        <v>1</v>
      </c>
      <c r="E337" s="44" t="s">
        <v>167</v>
      </c>
      <c r="F337" s="29"/>
      <c r="G337" s="30">
        <f>G338</f>
        <v>0</v>
      </c>
      <c r="H337" s="30">
        <f>H338</f>
        <v>0</v>
      </c>
    </row>
    <row r="338" spans="1:8" s="258" customFormat="1" ht="32.1" hidden="1" customHeight="1" x14ac:dyDescent="0.2">
      <c r="A338" s="13" t="s">
        <v>344</v>
      </c>
      <c r="B338" s="43"/>
      <c r="C338" s="27">
        <v>8</v>
      </c>
      <c r="D338" s="27">
        <v>1</v>
      </c>
      <c r="E338" s="44" t="s">
        <v>167</v>
      </c>
      <c r="F338" s="29">
        <v>200</v>
      </c>
      <c r="G338" s="30">
        <f>G339</f>
        <v>0</v>
      </c>
      <c r="H338" s="30">
        <f>H339</f>
        <v>0</v>
      </c>
    </row>
    <row r="339" spans="1:8" s="258" customFormat="1" ht="32.1" hidden="1" customHeight="1" x14ac:dyDescent="0.2">
      <c r="A339" s="43" t="s">
        <v>21</v>
      </c>
      <c r="B339" s="43"/>
      <c r="C339" s="27">
        <v>8</v>
      </c>
      <c r="D339" s="27">
        <v>1</v>
      </c>
      <c r="E339" s="44" t="s">
        <v>167</v>
      </c>
      <c r="F339" s="29">
        <v>240</v>
      </c>
      <c r="G339" s="30">
        <v>0</v>
      </c>
      <c r="H339" s="30">
        <v>0</v>
      </c>
    </row>
    <row r="340" spans="1:8" s="258" customFormat="1" ht="48" hidden="1" customHeight="1" x14ac:dyDescent="0.2">
      <c r="A340" s="191" t="s">
        <v>168</v>
      </c>
      <c r="B340" s="191">
        <v>978</v>
      </c>
      <c r="C340" s="27">
        <v>8</v>
      </c>
      <c r="D340" s="27">
        <v>1</v>
      </c>
      <c r="E340" s="44" t="s">
        <v>169</v>
      </c>
      <c r="F340" s="29"/>
      <c r="G340" s="30">
        <f>G341+G343+G345+G347</f>
        <v>0</v>
      </c>
      <c r="H340" s="30">
        <f>H341+H343+H345+H347</f>
        <v>0</v>
      </c>
    </row>
    <row r="341" spans="1:8" s="258" customFormat="1" ht="63.95" hidden="1" customHeight="1" x14ac:dyDescent="0.2">
      <c r="A341" s="43" t="s">
        <v>13</v>
      </c>
      <c r="B341" s="43">
        <v>978</v>
      </c>
      <c r="C341" s="27">
        <v>8</v>
      </c>
      <c r="D341" s="27">
        <v>1</v>
      </c>
      <c r="E341" s="44" t="s">
        <v>169</v>
      </c>
      <c r="F341" s="29">
        <v>100</v>
      </c>
      <c r="G341" s="30">
        <f>G342</f>
        <v>0</v>
      </c>
      <c r="H341" s="30">
        <f>H342</f>
        <v>0</v>
      </c>
    </row>
    <row r="342" spans="1:8" s="258" customFormat="1" ht="15.75" hidden="1" x14ac:dyDescent="0.25">
      <c r="A342" s="290" t="s">
        <v>170</v>
      </c>
      <c r="B342" s="292">
        <v>978</v>
      </c>
      <c r="C342" s="27">
        <v>8</v>
      </c>
      <c r="D342" s="27">
        <v>1</v>
      </c>
      <c r="E342" s="44" t="s">
        <v>169</v>
      </c>
      <c r="F342" s="29">
        <v>110</v>
      </c>
      <c r="G342" s="30"/>
      <c r="H342" s="30"/>
    </row>
    <row r="343" spans="1:8" s="258" customFormat="1" ht="32.1" hidden="1" customHeight="1" x14ac:dyDescent="0.2">
      <c r="A343" s="13" t="s">
        <v>344</v>
      </c>
      <c r="B343" s="43"/>
      <c r="C343" s="27">
        <v>8</v>
      </c>
      <c r="D343" s="27">
        <v>1</v>
      </c>
      <c r="E343" s="44" t="s">
        <v>169</v>
      </c>
      <c r="F343" s="29">
        <v>200</v>
      </c>
      <c r="G343" s="30">
        <f>G344</f>
        <v>0</v>
      </c>
      <c r="H343" s="30">
        <f>H344</f>
        <v>0</v>
      </c>
    </row>
    <row r="344" spans="1:8" s="258" customFormat="1" ht="32.1" hidden="1" customHeight="1" x14ac:dyDescent="0.2">
      <c r="A344" s="43" t="s">
        <v>21</v>
      </c>
      <c r="B344" s="43"/>
      <c r="C344" s="27">
        <v>8</v>
      </c>
      <c r="D344" s="27">
        <v>1</v>
      </c>
      <c r="E344" s="44" t="s">
        <v>169</v>
      </c>
      <c r="F344" s="29">
        <v>240</v>
      </c>
      <c r="G344" s="30"/>
      <c r="H344" s="30"/>
    </row>
    <row r="345" spans="1:8" s="258" customFormat="1" ht="15.95" hidden="1" customHeight="1" x14ac:dyDescent="0.2">
      <c r="A345" s="43" t="s">
        <v>22</v>
      </c>
      <c r="B345" s="43"/>
      <c r="C345" s="27">
        <v>8</v>
      </c>
      <c r="D345" s="27">
        <v>1</v>
      </c>
      <c r="E345" s="44" t="s">
        <v>169</v>
      </c>
      <c r="F345" s="29">
        <v>800</v>
      </c>
      <c r="G345" s="30">
        <f>G346</f>
        <v>0</v>
      </c>
      <c r="H345" s="30">
        <f>H346</f>
        <v>0</v>
      </c>
    </row>
    <row r="346" spans="1:8" s="258" customFormat="1" ht="15.95" hidden="1" customHeight="1" x14ac:dyDescent="0.2">
      <c r="A346" s="43" t="s">
        <v>23</v>
      </c>
      <c r="B346" s="43"/>
      <c r="C346" s="27">
        <v>8</v>
      </c>
      <c r="D346" s="27">
        <v>1</v>
      </c>
      <c r="E346" s="44" t="s">
        <v>169</v>
      </c>
      <c r="F346" s="29">
        <v>850</v>
      </c>
      <c r="G346" s="30"/>
      <c r="H346" s="30"/>
    </row>
    <row r="347" spans="1:8" s="258" customFormat="1" ht="32.1" hidden="1" customHeight="1" x14ac:dyDescent="0.2">
      <c r="A347" s="43" t="s">
        <v>171</v>
      </c>
      <c r="B347" s="43"/>
      <c r="C347" s="27">
        <v>8</v>
      </c>
      <c r="D347" s="27">
        <v>1</v>
      </c>
      <c r="E347" s="44" t="s">
        <v>169</v>
      </c>
      <c r="F347" s="29">
        <v>600</v>
      </c>
      <c r="G347" s="30">
        <f>G348+G349</f>
        <v>0</v>
      </c>
      <c r="H347" s="30">
        <f>H348+H349</f>
        <v>0</v>
      </c>
    </row>
    <row r="348" spans="1:8" s="258" customFormat="1" ht="15.95" hidden="1" customHeight="1" x14ac:dyDescent="0.2">
      <c r="A348" s="43" t="s">
        <v>172</v>
      </c>
      <c r="B348" s="43"/>
      <c r="C348" s="27">
        <v>8</v>
      </c>
      <c r="D348" s="27">
        <v>1</v>
      </c>
      <c r="E348" s="44" t="s">
        <v>169</v>
      </c>
      <c r="F348" s="29">
        <v>610</v>
      </c>
      <c r="G348" s="30"/>
      <c r="H348" s="30"/>
    </row>
    <row r="349" spans="1:8" s="258" customFormat="1" ht="15.95" hidden="1" customHeight="1" x14ac:dyDescent="0.2">
      <c r="A349" s="43" t="s">
        <v>173</v>
      </c>
      <c r="B349" s="43"/>
      <c r="C349" s="27">
        <v>8</v>
      </c>
      <c r="D349" s="27">
        <v>1</v>
      </c>
      <c r="E349" s="44" t="s">
        <v>169</v>
      </c>
      <c r="F349" s="29">
        <v>620</v>
      </c>
      <c r="G349" s="30"/>
      <c r="H349" s="30"/>
    </row>
    <row r="350" spans="1:8" s="258" customFormat="1" ht="15.95" hidden="1" customHeight="1" x14ac:dyDescent="0.2">
      <c r="A350" s="43" t="s">
        <v>174</v>
      </c>
      <c r="B350" s="43"/>
      <c r="C350" s="27">
        <v>8</v>
      </c>
      <c r="D350" s="27">
        <v>1</v>
      </c>
      <c r="E350" s="44" t="s">
        <v>175</v>
      </c>
      <c r="F350" s="29"/>
      <c r="G350" s="30">
        <f>G351</f>
        <v>0</v>
      </c>
      <c r="H350" s="30">
        <f>H351</f>
        <v>0</v>
      </c>
    </row>
    <row r="351" spans="1:8" s="258" customFormat="1" ht="15.95" hidden="1" customHeight="1" x14ac:dyDescent="0.2">
      <c r="A351" s="43" t="s">
        <v>29</v>
      </c>
      <c r="B351" s="43"/>
      <c r="C351" s="27">
        <v>8</v>
      </c>
      <c r="D351" s="27">
        <v>1</v>
      </c>
      <c r="E351" s="44" t="s">
        <v>175</v>
      </c>
      <c r="F351" s="29">
        <v>500</v>
      </c>
      <c r="G351" s="30">
        <f>G352</f>
        <v>0</v>
      </c>
      <c r="H351" s="30">
        <f>H352</f>
        <v>0</v>
      </c>
    </row>
    <row r="352" spans="1:8" s="258" customFormat="1" ht="15.95" hidden="1" customHeight="1" x14ac:dyDescent="0.2">
      <c r="A352" s="43" t="s">
        <v>30</v>
      </c>
      <c r="B352" s="43"/>
      <c r="C352" s="27">
        <v>8</v>
      </c>
      <c r="D352" s="27">
        <v>1</v>
      </c>
      <c r="E352" s="44" t="s">
        <v>175</v>
      </c>
      <c r="F352" s="29">
        <v>540</v>
      </c>
      <c r="G352" s="30"/>
      <c r="H352" s="30"/>
    </row>
    <row r="353" spans="1:8" s="258" customFormat="1" ht="63.95" hidden="1" customHeight="1" x14ac:dyDescent="0.2">
      <c r="A353" s="43" t="s">
        <v>176</v>
      </c>
      <c r="B353" s="43"/>
      <c r="C353" s="27">
        <v>8</v>
      </c>
      <c r="D353" s="27">
        <v>1</v>
      </c>
      <c r="E353" s="44" t="s">
        <v>177</v>
      </c>
      <c r="F353" s="29"/>
      <c r="G353" s="30">
        <f>G354+G356+G358+G360</f>
        <v>0</v>
      </c>
      <c r="H353" s="30">
        <f>H354+H356+H358+H360</f>
        <v>0</v>
      </c>
    </row>
    <row r="354" spans="1:8" s="258" customFormat="1" ht="63.95" hidden="1" customHeight="1" x14ac:dyDescent="0.2">
      <c r="A354" s="43" t="s">
        <v>13</v>
      </c>
      <c r="B354" s="43"/>
      <c r="C354" s="27">
        <v>8</v>
      </c>
      <c r="D354" s="27">
        <v>1</v>
      </c>
      <c r="E354" s="44" t="s">
        <v>177</v>
      </c>
      <c r="F354" s="29">
        <v>100</v>
      </c>
      <c r="G354" s="30">
        <f>G355</f>
        <v>0</v>
      </c>
      <c r="H354" s="30">
        <f>H355</f>
        <v>0</v>
      </c>
    </row>
    <row r="355" spans="1:8" s="258" customFormat="1" ht="15.95" hidden="1" customHeight="1" x14ac:dyDescent="0.25">
      <c r="A355" s="290" t="s">
        <v>170</v>
      </c>
      <c r="B355" s="290"/>
      <c r="C355" s="27">
        <v>8</v>
      </c>
      <c r="D355" s="27">
        <v>1</v>
      </c>
      <c r="E355" s="44" t="s">
        <v>177</v>
      </c>
      <c r="F355" s="29">
        <v>110</v>
      </c>
      <c r="G355" s="30"/>
      <c r="H355" s="30"/>
    </row>
    <row r="356" spans="1:8" s="258" customFormat="1" ht="32.1" hidden="1" customHeight="1" x14ac:dyDescent="0.2">
      <c r="A356" s="13" t="s">
        <v>344</v>
      </c>
      <c r="B356" s="43"/>
      <c r="C356" s="27">
        <v>8</v>
      </c>
      <c r="D356" s="27">
        <v>1</v>
      </c>
      <c r="E356" s="44" t="s">
        <v>177</v>
      </c>
      <c r="F356" s="29">
        <v>200</v>
      </c>
      <c r="G356" s="30">
        <f>G357</f>
        <v>0</v>
      </c>
      <c r="H356" s="30">
        <f>H357</f>
        <v>0</v>
      </c>
    </row>
    <row r="357" spans="1:8" s="258" customFormat="1" ht="32.1" hidden="1" customHeight="1" x14ac:dyDescent="0.2">
      <c r="A357" s="43" t="s">
        <v>21</v>
      </c>
      <c r="B357" s="43"/>
      <c r="C357" s="27">
        <v>8</v>
      </c>
      <c r="D357" s="27">
        <v>1</v>
      </c>
      <c r="E357" s="44" t="s">
        <v>177</v>
      </c>
      <c r="F357" s="29">
        <v>240</v>
      </c>
      <c r="G357" s="30"/>
      <c r="H357" s="30"/>
    </row>
    <row r="358" spans="1:8" s="258" customFormat="1" ht="15.95" hidden="1" customHeight="1" x14ac:dyDescent="0.2">
      <c r="A358" s="43" t="s">
        <v>22</v>
      </c>
      <c r="B358" s="43"/>
      <c r="C358" s="27">
        <v>8</v>
      </c>
      <c r="D358" s="27">
        <v>1</v>
      </c>
      <c r="E358" s="44" t="s">
        <v>177</v>
      </c>
      <c r="F358" s="29">
        <v>800</v>
      </c>
      <c r="G358" s="30">
        <f>G359</f>
        <v>0</v>
      </c>
      <c r="H358" s="30">
        <f>H359</f>
        <v>0</v>
      </c>
    </row>
    <row r="359" spans="1:8" s="258" customFormat="1" ht="15.95" hidden="1" customHeight="1" x14ac:dyDescent="0.2">
      <c r="A359" s="43" t="s">
        <v>23</v>
      </c>
      <c r="B359" s="43"/>
      <c r="C359" s="27">
        <v>8</v>
      </c>
      <c r="D359" s="27">
        <v>1</v>
      </c>
      <c r="E359" s="44" t="s">
        <v>177</v>
      </c>
      <c r="F359" s="29">
        <v>850</v>
      </c>
      <c r="G359" s="30"/>
      <c r="H359" s="30"/>
    </row>
    <row r="360" spans="1:8" s="258" customFormat="1" ht="32.1" hidden="1" customHeight="1" x14ac:dyDescent="0.2">
      <c r="A360" s="43" t="s">
        <v>171</v>
      </c>
      <c r="B360" s="43"/>
      <c r="C360" s="27">
        <v>8</v>
      </c>
      <c r="D360" s="27">
        <v>1</v>
      </c>
      <c r="E360" s="44" t="s">
        <v>177</v>
      </c>
      <c r="F360" s="29">
        <v>600</v>
      </c>
      <c r="G360" s="30">
        <f>G361+G362</f>
        <v>0</v>
      </c>
      <c r="H360" s="30">
        <f>H361+H362</f>
        <v>0</v>
      </c>
    </row>
    <row r="361" spans="1:8" s="258" customFormat="1" ht="15.95" hidden="1" customHeight="1" x14ac:dyDescent="0.2">
      <c r="A361" s="43" t="s">
        <v>172</v>
      </c>
      <c r="B361" s="43"/>
      <c r="C361" s="27">
        <v>8</v>
      </c>
      <c r="D361" s="27">
        <v>1</v>
      </c>
      <c r="E361" s="44" t="s">
        <v>177</v>
      </c>
      <c r="F361" s="29">
        <v>610</v>
      </c>
      <c r="G361" s="30"/>
      <c r="H361" s="30"/>
    </row>
    <row r="362" spans="1:8" s="258" customFormat="1" ht="15.95" hidden="1" customHeight="1" x14ac:dyDescent="0.2">
      <c r="A362" s="43" t="s">
        <v>173</v>
      </c>
      <c r="B362" s="43"/>
      <c r="C362" s="27">
        <v>8</v>
      </c>
      <c r="D362" s="27">
        <v>1</v>
      </c>
      <c r="E362" s="44" t="s">
        <v>177</v>
      </c>
      <c r="F362" s="29">
        <v>620</v>
      </c>
      <c r="G362" s="30"/>
      <c r="H362" s="30"/>
    </row>
    <row r="363" spans="1:8" s="258" customFormat="1" ht="49.5" customHeight="1" x14ac:dyDescent="0.2">
      <c r="A363" s="46" t="s">
        <v>406</v>
      </c>
      <c r="B363" s="191">
        <v>978</v>
      </c>
      <c r="C363" s="14">
        <v>8</v>
      </c>
      <c r="D363" s="15">
        <v>1</v>
      </c>
      <c r="E363" s="16" t="s">
        <v>165</v>
      </c>
      <c r="F363" s="29" t="s">
        <v>7</v>
      </c>
      <c r="G363" s="30">
        <f>G364+G367+G377+G380</f>
        <v>1888.1</v>
      </c>
      <c r="H363" s="30">
        <f>H364+H367+H377+H380</f>
        <v>1559.9</v>
      </c>
    </row>
    <row r="364" spans="1:8" s="258" customFormat="1" ht="32.1" hidden="1" customHeight="1" x14ac:dyDescent="0.2">
      <c r="A364" s="46" t="s">
        <v>166</v>
      </c>
      <c r="B364" s="191"/>
      <c r="C364" s="14">
        <v>8</v>
      </c>
      <c r="D364" s="15">
        <v>1</v>
      </c>
      <c r="E364" s="16" t="s">
        <v>167</v>
      </c>
      <c r="F364" s="29"/>
      <c r="G364" s="30">
        <f>G365</f>
        <v>0</v>
      </c>
      <c r="H364" s="30">
        <f>H365</f>
        <v>0</v>
      </c>
    </row>
    <row r="365" spans="1:8" s="258" customFormat="1" ht="32.1" hidden="1" customHeight="1" x14ac:dyDescent="0.2">
      <c r="A365" s="13" t="s">
        <v>344</v>
      </c>
      <c r="B365" s="43"/>
      <c r="C365" s="26">
        <v>8</v>
      </c>
      <c r="D365" s="27">
        <v>1</v>
      </c>
      <c r="E365" s="16" t="s">
        <v>167</v>
      </c>
      <c r="F365" s="29">
        <v>200</v>
      </c>
      <c r="G365" s="30">
        <f>G366</f>
        <v>0</v>
      </c>
      <c r="H365" s="30">
        <f>H366</f>
        <v>0</v>
      </c>
    </row>
    <row r="366" spans="1:8" s="258" customFormat="1" ht="32.1" hidden="1" customHeight="1" x14ac:dyDescent="0.2">
      <c r="A366" s="43" t="s">
        <v>21</v>
      </c>
      <c r="B366" s="43"/>
      <c r="C366" s="32">
        <v>8</v>
      </c>
      <c r="D366" s="33">
        <v>1</v>
      </c>
      <c r="E366" s="16" t="s">
        <v>167</v>
      </c>
      <c r="F366" s="29">
        <v>240</v>
      </c>
      <c r="G366" s="30"/>
      <c r="H366" s="30"/>
    </row>
    <row r="367" spans="1:8" s="258" customFormat="1" ht="49.5" customHeight="1" x14ac:dyDescent="0.2">
      <c r="A367" s="46" t="s">
        <v>407</v>
      </c>
      <c r="B367" s="191">
        <v>978</v>
      </c>
      <c r="C367" s="14">
        <v>8</v>
      </c>
      <c r="D367" s="15">
        <v>1</v>
      </c>
      <c r="E367" s="16" t="s">
        <v>169</v>
      </c>
      <c r="F367" s="29"/>
      <c r="G367" s="30">
        <f>G368+G370+G372+G374</f>
        <v>1888.1</v>
      </c>
      <c r="H367" s="30">
        <f>H368+H370+H372+H374</f>
        <v>1559.9</v>
      </c>
    </row>
    <row r="368" spans="1:8" s="258" customFormat="1" ht="63.95" customHeight="1" x14ac:dyDescent="0.2">
      <c r="A368" s="43" t="s">
        <v>13</v>
      </c>
      <c r="B368" s="43">
        <v>978</v>
      </c>
      <c r="C368" s="14">
        <v>8</v>
      </c>
      <c r="D368" s="15">
        <v>1</v>
      </c>
      <c r="E368" s="16" t="s">
        <v>169</v>
      </c>
      <c r="F368" s="29">
        <v>100</v>
      </c>
      <c r="G368" s="30">
        <f>G369</f>
        <v>1888.1</v>
      </c>
      <c r="H368" s="30">
        <f>H369</f>
        <v>1559.9</v>
      </c>
    </row>
    <row r="369" spans="1:8" s="258" customFormat="1" ht="15.95" customHeight="1" x14ac:dyDescent="0.25">
      <c r="A369" s="290" t="s">
        <v>170</v>
      </c>
      <c r="B369" s="291">
        <v>978</v>
      </c>
      <c r="C369" s="14">
        <v>8</v>
      </c>
      <c r="D369" s="15">
        <v>1</v>
      </c>
      <c r="E369" s="16" t="s">
        <v>169</v>
      </c>
      <c r="F369" s="29">
        <v>110</v>
      </c>
      <c r="G369" s="30">
        <v>1888.1</v>
      </c>
      <c r="H369" s="30">
        <v>1559.9</v>
      </c>
    </row>
    <row r="370" spans="1:8" ht="32.1" hidden="1" customHeight="1" x14ac:dyDescent="0.2">
      <c r="A370" s="13" t="s">
        <v>344</v>
      </c>
      <c r="B370" s="43"/>
      <c r="C370" s="95">
        <v>8</v>
      </c>
      <c r="D370" s="95">
        <v>1</v>
      </c>
      <c r="E370" s="44" t="s">
        <v>181</v>
      </c>
      <c r="F370" s="96">
        <v>200</v>
      </c>
      <c r="G370" s="97">
        <f>G371</f>
        <v>0</v>
      </c>
      <c r="H370" s="97">
        <f>H371</f>
        <v>0</v>
      </c>
    </row>
    <row r="371" spans="1:8" ht="32.1" hidden="1" customHeight="1" x14ac:dyDescent="0.2">
      <c r="A371" s="98" t="s">
        <v>21</v>
      </c>
      <c r="B371" s="98"/>
      <c r="C371" s="95">
        <v>8</v>
      </c>
      <c r="D371" s="95">
        <v>1</v>
      </c>
      <c r="E371" s="44" t="s">
        <v>181</v>
      </c>
      <c r="F371" s="96">
        <v>240</v>
      </c>
      <c r="G371" s="97"/>
      <c r="H371" s="97"/>
    </row>
    <row r="372" spans="1:8" ht="15.95" hidden="1" customHeight="1" x14ac:dyDescent="0.2">
      <c r="A372" s="43" t="s">
        <v>22</v>
      </c>
      <c r="B372" s="43"/>
      <c r="C372" s="95">
        <v>8</v>
      </c>
      <c r="D372" s="95">
        <v>1</v>
      </c>
      <c r="E372" s="44" t="s">
        <v>181</v>
      </c>
      <c r="F372" s="96">
        <v>800</v>
      </c>
      <c r="G372" s="97">
        <f>G373</f>
        <v>0</v>
      </c>
      <c r="H372" s="97">
        <f>H373</f>
        <v>0</v>
      </c>
    </row>
    <row r="373" spans="1:8" ht="15.95" hidden="1" customHeight="1" x14ac:dyDescent="0.2">
      <c r="A373" s="43" t="s">
        <v>23</v>
      </c>
      <c r="B373" s="43"/>
      <c r="C373" s="95">
        <v>8</v>
      </c>
      <c r="D373" s="95">
        <v>1</v>
      </c>
      <c r="E373" s="44" t="s">
        <v>181</v>
      </c>
      <c r="F373" s="96">
        <v>850</v>
      </c>
      <c r="G373" s="97"/>
      <c r="H373" s="97"/>
    </row>
    <row r="374" spans="1:8" ht="32.1" hidden="1" customHeight="1" x14ac:dyDescent="0.2">
      <c r="A374" s="43" t="s">
        <v>171</v>
      </c>
      <c r="B374" s="43"/>
      <c r="C374" s="95">
        <v>8</v>
      </c>
      <c r="D374" s="95">
        <v>1</v>
      </c>
      <c r="E374" s="44" t="s">
        <v>181</v>
      </c>
      <c r="F374" s="96">
        <v>600</v>
      </c>
      <c r="G374" s="97">
        <f>G375+G376</f>
        <v>0</v>
      </c>
      <c r="H374" s="97">
        <f>H375+H376</f>
        <v>0</v>
      </c>
    </row>
    <row r="375" spans="1:8" ht="15.95" hidden="1" customHeight="1" x14ac:dyDescent="0.2">
      <c r="A375" s="43" t="s">
        <v>172</v>
      </c>
      <c r="B375" s="43"/>
      <c r="C375" s="95">
        <v>8</v>
      </c>
      <c r="D375" s="95">
        <v>1</v>
      </c>
      <c r="E375" s="44" t="s">
        <v>181</v>
      </c>
      <c r="F375" s="96">
        <v>610</v>
      </c>
      <c r="G375" s="97"/>
      <c r="H375" s="97"/>
    </row>
    <row r="376" spans="1:8" ht="15.95" hidden="1" customHeight="1" x14ac:dyDescent="0.2">
      <c r="A376" s="43" t="s">
        <v>173</v>
      </c>
      <c r="B376" s="43"/>
      <c r="C376" s="95">
        <v>8</v>
      </c>
      <c r="D376" s="95">
        <v>1</v>
      </c>
      <c r="E376" s="44" t="s">
        <v>181</v>
      </c>
      <c r="F376" s="96">
        <v>620</v>
      </c>
      <c r="G376" s="97"/>
      <c r="H376" s="97"/>
    </row>
    <row r="377" spans="1:8" ht="15.95" hidden="1" customHeight="1" x14ac:dyDescent="0.2">
      <c r="A377" s="43" t="s">
        <v>236</v>
      </c>
      <c r="B377" s="43"/>
      <c r="C377" s="95">
        <v>8</v>
      </c>
      <c r="D377" s="95">
        <v>1</v>
      </c>
      <c r="E377" s="44" t="s">
        <v>28</v>
      </c>
      <c r="F377" s="96"/>
      <c r="G377" s="97">
        <f>G378</f>
        <v>0</v>
      </c>
      <c r="H377" s="97">
        <f>H378</f>
        <v>0</v>
      </c>
    </row>
    <row r="378" spans="1:8" ht="15.95" hidden="1" customHeight="1" x14ac:dyDescent="0.2">
      <c r="A378" s="43" t="s">
        <v>29</v>
      </c>
      <c r="B378" s="43"/>
      <c r="C378" s="95">
        <v>8</v>
      </c>
      <c r="D378" s="95">
        <v>1</v>
      </c>
      <c r="E378" s="44" t="s">
        <v>28</v>
      </c>
      <c r="F378" s="96">
        <v>500</v>
      </c>
      <c r="G378" s="97">
        <f>G379</f>
        <v>0</v>
      </c>
      <c r="H378" s="97">
        <f>H379</f>
        <v>0</v>
      </c>
    </row>
    <row r="379" spans="1:8" ht="15.95" hidden="1" customHeight="1" x14ac:dyDescent="0.2">
      <c r="A379" s="43" t="s">
        <v>30</v>
      </c>
      <c r="B379" s="43"/>
      <c r="C379" s="95">
        <v>8</v>
      </c>
      <c r="D379" s="95">
        <v>1</v>
      </c>
      <c r="E379" s="44" t="s">
        <v>28</v>
      </c>
      <c r="F379" s="96">
        <v>540</v>
      </c>
      <c r="G379" s="97"/>
      <c r="H379" s="97"/>
    </row>
    <row r="380" spans="1:8" ht="48" hidden="1" customHeight="1" x14ac:dyDescent="0.2">
      <c r="A380" s="43" t="s">
        <v>182</v>
      </c>
      <c r="B380" s="43"/>
      <c r="C380" s="95">
        <v>8</v>
      </c>
      <c r="D380" s="95">
        <v>1</v>
      </c>
      <c r="E380" s="44" t="s">
        <v>183</v>
      </c>
      <c r="F380" s="96"/>
      <c r="G380" s="97">
        <f>G381+G383+G385+G387</f>
        <v>0</v>
      </c>
      <c r="H380" s="97">
        <f>H381+H383+H385+H387</f>
        <v>0</v>
      </c>
    </row>
    <row r="381" spans="1:8" ht="63.95" hidden="1" customHeight="1" x14ac:dyDescent="0.2">
      <c r="A381" s="43" t="s">
        <v>13</v>
      </c>
      <c r="B381" s="43"/>
      <c r="C381" s="95">
        <v>8</v>
      </c>
      <c r="D381" s="95">
        <v>1</v>
      </c>
      <c r="E381" s="44" t="s">
        <v>183</v>
      </c>
      <c r="F381" s="96">
        <v>100</v>
      </c>
      <c r="G381" s="97">
        <f>G382</f>
        <v>0</v>
      </c>
      <c r="H381" s="97">
        <f>H382</f>
        <v>0</v>
      </c>
    </row>
    <row r="382" spans="1:8" ht="15.95" hidden="1" customHeight="1" x14ac:dyDescent="0.25">
      <c r="A382" s="103" t="s">
        <v>170</v>
      </c>
      <c r="B382" s="103"/>
      <c r="C382" s="95">
        <v>8</v>
      </c>
      <c r="D382" s="95">
        <v>1</v>
      </c>
      <c r="E382" s="44" t="s">
        <v>183</v>
      </c>
      <c r="F382" s="96">
        <v>110</v>
      </c>
      <c r="G382" s="97"/>
      <c r="H382" s="97"/>
    </row>
    <row r="383" spans="1:8" ht="32.1" hidden="1" customHeight="1" x14ac:dyDescent="0.2">
      <c r="A383" s="13" t="s">
        <v>344</v>
      </c>
      <c r="B383" s="98"/>
      <c r="C383" s="95">
        <v>8</v>
      </c>
      <c r="D383" s="95">
        <v>1</v>
      </c>
      <c r="E383" s="44" t="s">
        <v>183</v>
      </c>
      <c r="F383" s="96">
        <v>200</v>
      </c>
      <c r="G383" s="97">
        <f>G384</f>
        <v>0</v>
      </c>
      <c r="H383" s="97">
        <f>H384</f>
        <v>0</v>
      </c>
    </row>
    <row r="384" spans="1:8" ht="32.1" hidden="1" customHeight="1" x14ac:dyDescent="0.2">
      <c r="A384" s="98" t="s">
        <v>21</v>
      </c>
      <c r="B384" s="98"/>
      <c r="C384" s="95">
        <v>8</v>
      </c>
      <c r="D384" s="95">
        <v>1</v>
      </c>
      <c r="E384" s="44" t="s">
        <v>183</v>
      </c>
      <c r="F384" s="96">
        <v>240</v>
      </c>
      <c r="G384" s="97"/>
      <c r="H384" s="97"/>
    </row>
    <row r="385" spans="1:8" ht="15.95" hidden="1" customHeight="1" x14ac:dyDescent="0.2">
      <c r="A385" s="43" t="s">
        <v>22</v>
      </c>
      <c r="B385" s="43"/>
      <c r="C385" s="95">
        <v>8</v>
      </c>
      <c r="D385" s="95">
        <v>1</v>
      </c>
      <c r="E385" s="44" t="s">
        <v>183</v>
      </c>
      <c r="F385" s="96">
        <v>800</v>
      </c>
      <c r="G385" s="97">
        <f>G386</f>
        <v>0</v>
      </c>
      <c r="H385" s="97">
        <f>H386</f>
        <v>0</v>
      </c>
    </row>
    <row r="386" spans="1:8" ht="15.95" hidden="1" customHeight="1" x14ac:dyDescent="0.2">
      <c r="A386" s="43" t="s">
        <v>23</v>
      </c>
      <c r="B386" s="43"/>
      <c r="C386" s="95">
        <v>8</v>
      </c>
      <c r="D386" s="95">
        <v>1</v>
      </c>
      <c r="E386" s="44" t="s">
        <v>183</v>
      </c>
      <c r="F386" s="96">
        <v>850</v>
      </c>
      <c r="G386" s="97"/>
      <c r="H386" s="97"/>
    </row>
    <row r="387" spans="1:8" ht="32.1" hidden="1" customHeight="1" x14ac:dyDescent="0.2">
      <c r="A387" s="43" t="s">
        <v>171</v>
      </c>
      <c r="B387" s="43"/>
      <c r="C387" s="95">
        <v>8</v>
      </c>
      <c r="D387" s="95">
        <v>1</v>
      </c>
      <c r="E387" s="44" t="s">
        <v>183</v>
      </c>
      <c r="F387" s="96">
        <v>600</v>
      </c>
      <c r="G387" s="97">
        <f>G388+G389</f>
        <v>0</v>
      </c>
      <c r="H387" s="97">
        <f>H388+H389</f>
        <v>0</v>
      </c>
    </row>
    <row r="388" spans="1:8" ht="15.95" hidden="1" customHeight="1" x14ac:dyDescent="0.2">
      <c r="A388" s="43" t="s">
        <v>172</v>
      </c>
      <c r="B388" s="43"/>
      <c r="C388" s="95">
        <v>8</v>
      </c>
      <c r="D388" s="95">
        <v>1</v>
      </c>
      <c r="E388" s="44" t="s">
        <v>183</v>
      </c>
      <c r="F388" s="96">
        <v>610</v>
      </c>
      <c r="G388" s="97"/>
      <c r="H388" s="97"/>
    </row>
    <row r="389" spans="1:8" ht="15.95" hidden="1" customHeight="1" x14ac:dyDescent="0.2">
      <c r="A389" s="43" t="s">
        <v>173</v>
      </c>
      <c r="B389" s="43"/>
      <c r="C389" s="95">
        <v>8</v>
      </c>
      <c r="D389" s="95">
        <v>1</v>
      </c>
      <c r="E389" s="44" t="s">
        <v>183</v>
      </c>
      <c r="F389" s="96">
        <v>620</v>
      </c>
      <c r="G389" s="97"/>
      <c r="H389" s="97"/>
    </row>
    <row r="390" spans="1:8" ht="15.95" hidden="1" customHeight="1" x14ac:dyDescent="0.2">
      <c r="A390" s="74" t="s">
        <v>184</v>
      </c>
      <c r="B390" s="74"/>
      <c r="C390" s="78">
        <v>10</v>
      </c>
      <c r="D390" s="95"/>
      <c r="E390" s="44"/>
      <c r="F390" s="96"/>
      <c r="G390" s="24">
        <f t="shared" ref="G390:H394" si="8">G391</f>
        <v>0</v>
      </c>
      <c r="H390" s="24">
        <f t="shared" si="8"/>
        <v>0</v>
      </c>
    </row>
    <row r="391" spans="1:8" ht="15.95" hidden="1" customHeight="1" x14ac:dyDescent="0.2">
      <c r="A391" s="113" t="s">
        <v>185</v>
      </c>
      <c r="B391" s="113"/>
      <c r="C391" s="78">
        <v>10</v>
      </c>
      <c r="D391" s="78">
        <v>1</v>
      </c>
      <c r="E391" s="114" t="s">
        <v>7</v>
      </c>
      <c r="F391" s="84" t="s">
        <v>7</v>
      </c>
      <c r="G391" s="85">
        <f t="shared" si="8"/>
        <v>0</v>
      </c>
      <c r="H391" s="85">
        <f t="shared" si="8"/>
        <v>0</v>
      </c>
    </row>
    <row r="392" spans="1:8" ht="15.95" hidden="1" customHeight="1" x14ac:dyDescent="0.2">
      <c r="A392" s="192" t="s">
        <v>186</v>
      </c>
      <c r="B392" s="192"/>
      <c r="C392" s="95">
        <v>10</v>
      </c>
      <c r="D392" s="95">
        <v>1</v>
      </c>
      <c r="E392" s="44" t="s">
        <v>10</v>
      </c>
      <c r="F392" s="96" t="s">
        <v>7</v>
      </c>
      <c r="G392" s="97">
        <f t="shared" si="8"/>
        <v>0</v>
      </c>
      <c r="H392" s="97">
        <f t="shared" si="8"/>
        <v>0</v>
      </c>
    </row>
    <row r="393" spans="1:8" ht="32.1" hidden="1" customHeight="1" x14ac:dyDescent="0.2">
      <c r="A393" s="98" t="s">
        <v>187</v>
      </c>
      <c r="B393" s="98"/>
      <c r="C393" s="95">
        <v>10</v>
      </c>
      <c r="D393" s="95">
        <v>1</v>
      </c>
      <c r="E393" s="44" t="s">
        <v>341</v>
      </c>
      <c r="F393" s="96" t="s">
        <v>7</v>
      </c>
      <c r="G393" s="97">
        <f t="shared" si="8"/>
        <v>0</v>
      </c>
      <c r="H393" s="97">
        <f t="shared" si="8"/>
        <v>0</v>
      </c>
    </row>
    <row r="394" spans="1:8" ht="15.95" hidden="1" customHeight="1" x14ac:dyDescent="0.2">
      <c r="A394" s="98" t="s">
        <v>188</v>
      </c>
      <c r="B394" s="98"/>
      <c r="C394" s="95">
        <v>10</v>
      </c>
      <c r="D394" s="95">
        <v>1</v>
      </c>
      <c r="E394" s="44" t="s">
        <v>341</v>
      </c>
      <c r="F394" s="96">
        <v>300</v>
      </c>
      <c r="G394" s="97">
        <f t="shared" si="8"/>
        <v>0</v>
      </c>
      <c r="H394" s="97">
        <f t="shared" si="8"/>
        <v>0</v>
      </c>
    </row>
    <row r="395" spans="1:8" ht="15.95" hidden="1" customHeight="1" x14ac:dyDescent="0.2">
      <c r="A395" s="98" t="s">
        <v>189</v>
      </c>
      <c r="B395" s="98"/>
      <c r="C395" s="95">
        <v>10</v>
      </c>
      <c r="D395" s="95">
        <v>1</v>
      </c>
      <c r="E395" s="44" t="s">
        <v>341</v>
      </c>
      <c r="F395" s="96">
        <v>310</v>
      </c>
      <c r="G395" s="97"/>
      <c r="H395" s="97"/>
    </row>
    <row r="396" spans="1:8" ht="15.95" hidden="1" customHeight="1" x14ac:dyDescent="0.2">
      <c r="A396" s="113" t="s">
        <v>190</v>
      </c>
      <c r="B396" s="113"/>
      <c r="C396" s="78">
        <v>11</v>
      </c>
      <c r="D396" s="78" t="s">
        <v>7</v>
      </c>
      <c r="E396" s="114" t="s">
        <v>7</v>
      </c>
      <c r="F396" s="84" t="s">
        <v>7</v>
      </c>
      <c r="G396" s="85">
        <f>G397+G417</f>
        <v>0</v>
      </c>
      <c r="H396" s="85">
        <f>H397+H417</f>
        <v>0</v>
      </c>
    </row>
    <row r="397" spans="1:8" ht="15.95" hidden="1" customHeight="1" x14ac:dyDescent="0.2">
      <c r="A397" s="113" t="s">
        <v>191</v>
      </c>
      <c r="B397" s="113"/>
      <c r="C397" s="78">
        <v>11</v>
      </c>
      <c r="D397" s="78">
        <v>2</v>
      </c>
      <c r="E397" s="114" t="s">
        <v>7</v>
      </c>
      <c r="F397" s="84" t="s">
        <v>7</v>
      </c>
      <c r="G397" s="85">
        <f>G398+G409</f>
        <v>0</v>
      </c>
      <c r="H397" s="85">
        <f>H398+H409</f>
        <v>0</v>
      </c>
    </row>
    <row r="398" spans="1:8" ht="32.1" hidden="1" customHeight="1" x14ac:dyDescent="0.2">
      <c r="A398" s="43" t="s">
        <v>192</v>
      </c>
      <c r="B398" s="43"/>
      <c r="C398" s="95">
        <v>11</v>
      </c>
      <c r="D398" s="95">
        <v>2</v>
      </c>
      <c r="E398" s="44" t="s">
        <v>193</v>
      </c>
      <c r="F398" s="96" t="s">
        <v>7</v>
      </c>
      <c r="G398" s="97">
        <f>G399+G406</f>
        <v>0</v>
      </c>
      <c r="H398" s="97">
        <f>H399+H406</f>
        <v>0</v>
      </c>
    </row>
    <row r="399" spans="1:8" ht="32.1" hidden="1" customHeight="1" x14ac:dyDescent="0.2">
      <c r="A399" s="43" t="s">
        <v>194</v>
      </c>
      <c r="B399" s="43"/>
      <c r="C399" s="95">
        <v>11</v>
      </c>
      <c r="D399" s="95">
        <v>2</v>
      </c>
      <c r="E399" s="44" t="s">
        <v>195</v>
      </c>
      <c r="F399" s="96"/>
      <c r="G399" s="97">
        <f>G400+G402+G404</f>
        <v>0</v>
      </c>
      <c r="H399" s="97">
        <f>H400+H402+H404</f>
        <v>0</v>
      </c>
    </row>
    <row r="400" spans="1:8" ht="63.95" hidden="1" customHeight="1" x14ac:dyDescent="0.2">
      <c r="A400" s="43" t="s">
        <v>13</v>
      </c>
      <c r="B400" s="43"/>
      <c r="C400" s="95">
        <v>11</v>
      </c>
      <c r="D400" s="95">
        <v>2</v>
      </c>
      <c r="E400" s="44" t="s">
        <v>195</v>
      </c>
      <c r="F400" s="96">
        <v>100</v>
      </c>
      <c r="G400" s="97">
        <f>G401</f>
        <v>0</v>
      </c>
      <c r="H400" s="97">
        <f>H401</f>
        <v>0</v>
      </c>
    </row>
    <row r="401" spans="1:8" ht="18" hidden="1" customHeight="1" x14ac:dyDescent="0.25">
      <c r="A401" s="103" t="s">
        <v>170</v>
      </c>
      <c r="B401" s="103"/>
      <c r="C401" s="95">
        <v>11</v>
      </c>
      <c r="D401" s="95">
        <v>2</v>
      </c>
      <c r="E401" s="44" t="s">
        <v>195</v>
      </c>
      <c r="F401" s="96">
        <v>110</v>
      </c>
      <c r="G401" s="97"/>
      <c r="H401" s="97"/>
    </row>
    <row r="402" spans="1:8" ht="32.1" hidden="1" customHeight="1" x14ac:dyDescent="0.2">
      <c r="A402" s="13" t="s">
        <v>344</v>
      </c>
      <c r="B402" s="43"/>
      <c r="C402" s="95">
        <v>11</v>
      </c>
      <c r="D402" s="95">
        <v>2</v>
      </c>
      <c r="E402" s="44" t="s">
        <v>195</v>
      </c>
      <c r="F402" s="96">
        <v>200</v>
      </c>
      <c r="G402" s="97">
        <f>G403</f>
        <v>0</v>
      </c>
      <c r="H402" s="97">
        <f>H403</f>
        <v>0</v>
      </c>
    </row>
    <row r="403" spans="1:8" ht="32.1" hidden="1" customHeight="1" x14ac:dyDescent="0.2">
      <c r="A403" s="43" t="s">
        <v>21</v>
      </c>
      <c r="B403" s="43"/>
      <c r="C403" s="95">
        <v>11</v>
      </c>
      <c r="D403" s="95">
        <v>2</v>
      </c>
      <c r="E403" s="44" t="s">
        <v>195</v>
      </c>
      <c r="F403" s="96">
        <v>240</v>
      </c>
      <c r="G403" s="97"/>
      <c r="H403" s="97"/>
    </row>
    <row r="404" spans="1:8" ht="15.95" hidden="1" customHeight="1" x14ac:dyDescent="0.2">
      <c r="A404" s="43" t="s">
        <v>22</v>
      </c>
      <c r="B404" s="43"/>
      <c r="C404" s="95">
        <v>11</v>
      </c>
      <c r="D404" s="95">
        <v>2</v>
      </c>
      <c r="E404" s="44" t="s">
        <v>195</v>
      </c>
      <c r="F404" s="96">
        <v>800</v>
      </c>
      <c r="G404" s="97">
        <f>G405</f>
        <v>0</v>
      </c>
      <c r="H404" s="97">
        <f>H405</f>
        <v>0</v>
      </c>
    </row>
    <row r="405" spans="1:8" ht="15.95" hidden="1" customHeight="1" x14ac:dyDescent="0.2">
      <c r="A405" s="43" t="s">
        <v>23</v>
      </c>
      <c r="B405" s="43"/>
      <c r="C405" s="95">
        <v>11</v>
      </c>
      <c r="D405" s="95">
        <v>2</v>
      </c>
      <c r="E405" s="44" t="s">
        <v>195</v>
      </c>
      <c r="F405" s="96">
        <v>850</v>
      </c>
      <c r="G405" s="97"/>
      <c r="H405" s="97"/>
    </row>
    <row r="406" spans="1:8" ht="32.1" hidden="1" customHeight="1" x14ac:dyDescent="0.2">
      <c r="A406" s="43" t="s">
        <v>196</v>
      </c>
      <c r="B406" s="43"/>
      <c r="C406" s="95">
        <v>11</v>
      </c>
      <c r="D406" s="95">
        <v>2</v>
      </c>
      <c r="E406" s="44" t="s">
        <v>197</v>
      </c>
      <c r="F406" s="96"/>
      <c r="G406" s="97">
        <f>G407</f>
        <v>0</v>
      </c>
      <c r="H406" s="97">
        <f>H407</f>
        <v>0</v>
      </c>
    </row>
    <row r="407" spans="1:8" ht="32.1" hidden="1" customHeight="1" x14ac:dyDescent="0.2">
      <c r="A407" s="98" t="s">
        <v>198</v>
      </c>
      <c r="B407" s="98"/>
      <c r="C407" s="95">
        <v>11</v>
      </c>
      <c r="D407" s="95">
        <v>2</v>
      </c>
      <c r="E407" s="44" t="s">
        <v>197</v>
      </c>
      <c r="F407" s="96">
        <v>600</v>
      </c>
      <c r="G407" s="97">
        <f>G408</f>
        <v>0</v>
      </c>
      <c r="H407" s="97">
        <f>H408</f>
        <v>0</v>
      </c>
    </row>
    <row r="408" spans="1:8" ht="21.75" hidden="1" customHeight="1" x14ac:dyDescent="0.2">
      <c r="A408" s="98" t="s">
        <v>173</v>
      </c>
      <c r="B408" s="98"/>
      <c r="C408" s="95">
        <v>11</v>
      </c>
      <c r="D408" s="95">
        <v>2</v>
      </c>
      <c r="E408" s="44" t="s">
        <v>197</v>
      </c>
      <c r="F408" s="96">
        <v>620</v>
      </c>
      <c r="G408" s="97"/>
      <c r="H408" s="97"/>
    </row>
    <row r="409" spans="1:8" ht="15.95" hidden="1" customHeight="1" x14ac:dyDescent="0.2">
      <c r="A409" s="43" t="s">
        <v>9</v>
      </c>
      <c r="B409" s="43"/>
      <c r="C409" s="95">
        <v>11</v>
      </c>
      <c r="D409" s="95">
        <v>2</v>
      </c>
      <c r="E409" s="44" t="s">
        <v>10</v>
      </c>
      <c r="F409" s="96" t="s">
        <v>7</v>
      </c>
      <c r="G409" s="97">
        <f>G410</f>
        <v>0</v>
      </c>
      <c r="H409" s="97">
        <f>H410</f>
        <v>0</v>
      </c>
    </row>
    <row r="410" spans="1:8" ht="15.95" hidden="1" customHeight="1" x14ac:dyDescent="0.2">
      <c r="A410" s="43" t="s">
        <v>199</v>
      </c>
      <c r="B410" s="43"/>
      <c r="C410" s="95">
        <v>11</v>
      </c>
      <c r="D410" s="95">
        <v>2</v>
      </c>
      <c r="E410" s="44" t="s">
        <v>200</v>
      </c>
      <c r="F410" s="96"/>
      <c r="G410" s="97">
        <f>G411+G413+G415</f>
        <v>0</v>
      </c>
      <c r="H410" s="97">
        <f>H411+H413+H415</f>
        <v>0</v>
      </c>
    </row>
    <row r="411" spans="1:8" ht="63.95" hidden="1" customHeight="1" x14ac:dyDescent="0.2">
      <c r="A411" s="43" t="s">
        <v>13</v>
      </c>
      <c r="B411" s="43"/>
      <c r="C411" s="95">
        <v>11</v>
      </c>
      <c r="D411" s="95">
        <v>2</v>
      </c>
      <c r="E411" s="44" t="s">
        <v>200</v>
      </c>
      <c r="F411" s="96">
        <v>100</v>
      </c>
      <c r="G411" s="97">
        <f>G412</f>
        <v>0</v>
      </c>
      <c r="H411" s="97">
        <f>H412</f>
        <v>0</v>
      </c>
    </row>
    <row r="412" spans="1:8" ht="15.95" hidden="1" customHeight="1" x14ac:dyDescent="0.25">
      <c r="A412" s="103" t="s">
        <v>170</v>
      </c>
      <c r="B412" s="103"/>
      <c r="C412" s="95">
        <v>11</v>
      </c>
      <c r="D412" s="95">
        <v>2</v>
      </c>
      <c r="E412" s="44" t="s">
        <v>200</v>
      </c>
      <c r="F412" s="96">
        <v>110</v>
      </c>
      <c r="G412" s="97"/>
      <c r="H412" s="97"/>
    </row>
    <row r="413" spans="1:8" ht="32.1" hidden="1" customHeight="1" x14ac:dyDescent="0.2">
      <c r="A413" s="13" t="s">
        <v>344</v>
      </c>
      <c r="B413" s="43"/>
      <c r="C413" s="95">
        <v>11</v>
      </c>
      <c r="D413" s="95">
        <v>2</v>
      </c>
      <c r="E413" s="44" t="s">
        <v>200</v>
      </c>
      <c r="F413" s="96">
        <v>200</v>
      </c>
      <c r="G413" s="97">
        <f>G414</f>
        <v>0</v>
      </c>
      <c r="H413" s="97">
        <f>H414</f>
        <v>0</v>
      </c>
    </row>
    <row r="414" spans="1:8" ht="32.1" hidden="1" customHeight="1" x14ac:dyDescent="0.2">
      <c r="A414" s="43" t="s">
        <v>21</v>
      </c>
      <c r="B414" s="43"/>
      <c r="C414" s="95">
        <v>11</v>
      </c>
      <c r="D414" s="95">
        <v>2</v>
      </c>
      <c r="E414" s="44" t="s">
        <v>200</v>
      </c>
      <c r="F414" s="96">
        <v>240</v>
      </c>
      <c r="G414" s="97"/>
      <c r="H414" s="97"/>
    </row>
    <row r="415" spans="1:8" ht="15.95" hidden="1" customHeight="1" x14ac:dyDescent="0.2">
      <c r="A415" s="43" t="s">
        <v>22</v>
      </c>
      <c r="B415" s="43"/>
      <c r="C415" s="95">
        <v>11</v>
      </c>
      <c r="D415" s="95">
        <v>2</v>
      </c>
      <c r="E415" s="44" t="s">
        <v>200</v>
      </c>
      <c r="F415" s="96">
        <v>800</v>
      </c>
      <c r="G415" s="97">
        <f>G416</f>
        <v>0</v>
      </c>
      <c r="H415" s="97">
        <f>H416</f>
        <v>0</v>
      </c>
    </row>
    <row r="416" spans="1:8" ht="15.95" hidden="1" customHeight="1" x14ac:dyDescent="0.2">
      <c r="A416" s="43" t="s">
        <v>23</v>
      </c>
      <c r="B416" s="43"/>
      <c r="C416" s="95">
        <v>11</v>
      </c>
      <c r="D416" s="95">
        <v>2</v>
      </c>
      <c r="E416" s="44" t="s">
        <v>200</v>
      </c>
      <c r="F416" s="96">
        <v>850</v>
      </c>
      <c r="G416" s="97"/>
      <c r="H416" s="97"/>
    </row>
    <row r="417" spans="1:8" ht="15.75" hidden="1" x14ac:dyDescent="0.2">
      <c r="A417" s="113" t="s">
        <v>201</v>
      </c>
      <c r="B417" s="113"/>
      <c r="C417" s="78">
        <v>11</v>
      </c>
      <c r="D417" s="78">
        <v>5</v>
      </c>
      <c r="E417" s="114" t="s">
        <v>7</v>
      </c>
      <c r="F417" s="84" t="s">
        <v>7</v>
      </c>
      <c r="G417" s="85">
        <f>G418+G426</f>
        <v>0</v>
      </c>
      <c r="H417" s="85">
        <f>H418+H426</f>
        <v>0</v>
      </c>
    </row>
    <row r="418" spans="1:8" ht="31.5" hidden="1" x14ac:dyDescent="0.2">
      <c r="A418" s="43" t="s">
        <v>192</v>
      </c>
      <c r="B418" s="43"/>
      <c r="C418" s="27">
        <v>11</v>
      </c>
      <c r="D418" s="27">
        <v>5</v>
      </c>
      <c r="E418" s="44" t="s">
        <v>193</v>
      </c>
      <c r="F418" s="84"/>
      <c r="G418" s="85">
        <f>G419</f>
        <v>0</v>
      </c>
      <c r="H418" s="85">
        <f>H419</f>
        <v>0</v>
      </c>
    </row>
    <row r="419" spans="1:8" ht="31.5" hidden="1" customHeight="1" x14ac:dyDescent="0.2">
      <c r="A419" s="43" t="s">
        <v>194</v>
      </c>
      <c r="B419" s="43"/>
      <c r="C419" s="95">
        <v>11</v>
      </c>
      <c r="D419" s="95">
        <v>5</v>
      </c>
      <c r="E419" s="44" t="s">
        <v>195</v>
      </c>
      <c r="F419" s="96" t="s">
        <v>7</v>
      </c>
      <c r="G419" s="97">
        <f>G420+G422+G424</f>
        <v>0</v>
      </c>
      <c r="H419" s="97">
        <f>H420+H422+H424</f>
        <v>0</v>
      </c>
    </row>
    <row r="420" spans="1:8" ht="67.5" hidden="1" customHeight="1" x14ac:dyDescent="0.2">
      <c r="A420" s="43" t="s">
        <v>13</v>
      </c>
      <c r="B420" s="43"/>
      <c r="C420" s="95">
        <v>11</v>
      </c>
      <c r="D420" s="95">
        <v>5</v>
      </c>
      <c r="E420" s="44" t="s">
        <v>195</v>
      </c>
      <c r="F420" s="29">
        <v>100</v>
      </c>
      <c r="G420" s="30">
        <f>G421</f>
        <v>0</v>
      </c>
      <c r="H420" s="30">
        <f>H421</f>
        <v>0</v>
      </c>
    </row>
    <row r="421" spans="1:8" ht="15.95" hidden="1" customHeight="1" x14ac:dyDescent="0.25">
      <c r="A421" s="103" t="s">
        <v>170</v>
      </c>
      <c r="B421" s="103"/>
      <c r="C421" s="95">
        <v>11</v>
      </c>
      <c r="D421" s="95">
        <v>5</v>
      </c>
      <c r="E421" s="44" t="s">
        <v>195</v>
      </c>
      <c r="F421" s="29">
        <v>110</v>
      </c>
      <c r="G421" s="30"/>
      <c r="H421" s="30"/>
    </row>
    <row r="422" spans="1:8" ht="36" hidden="1" customHeight="1" x14ac:dyDescent="0.2">
      <c r="A422" s="13" t="s">
        <v>344</v>
      </c>
      <c r="B422" s="43"/>
      <c r="C422" s="95">
        <v>11</v>
      </c>
      <c r="D422" s="95">
        <v>5</v>
      </c>
      <c r="E422" s="44" t="s">
        <v>195</v>
      </c>
      <c r="F422" s="29">
        <v>200</v>
      </c>
      <c r="G422" s="30">
        <f>G423</f>
        <v>0</v>
      </c>
      <c r="H422" s="30">
        <f>H423</f>
        <v>0</v>
      </c>
    </row>
    <row r="423" spans="1:8" ht="36" hidden="1" customHeight="1" x14ac:dyDescent="0.2">
      <c r="A423" s="43" t="s">
        <v>21</v>
      </c>
      <c r="B423" s="43"/>
      <c r="C423" s="95">
        <v>11</v>
      </c>
      <c r="D423" s="95">
        <v>5</v>
      </c>
      <c r="E423" s="44" t="s">
        <v>195</v>
      </c>
      <c r="F423" s="29">
        <v>240</v>
      </c>
      <c r="G423" s="30"/>
      <c r="H423" s="30"/>
    </row>
    <row r="424" spans="1:8" ht="15.95" hidden="1" customHeight="1" x14ac:dyDescent="0.2">
      <c r="A424" s="43" t="s">
        <v>22</v>
      </c>
      <c r="B424" s="43"/>
      <c r="C424" s="95">
        <v>11</v>
      </c>
      <c r="D424" s="95">
        <v>5</v>
      </c>
      <c r="E424" s="44" t="s">
        <v>195</v>
      </c>
      <c r="F424" s="29">
        <v>800</v>
      </c>
      <c r="G424" s="30">
        <f>G425</f>
        <v>0</v>
      </c>
      <c r="H424" s="30">
        <f>H425</f>
        <v>0</v>
      </c>
    </row>
    <row r="425" spans="1:8" ht="15.95" hidden="1" customHeight="1" x14ac:dyDescent="0.2">
      <c r="A425" s="43" t="s">
        <v>23</v>
      </c>
      <c r="B425" s="43"/>
      <c r="C425" s="95">
        <v>11</v>
      </c>
      <c r="D425" s="95">
        <v>5</v>
      </c>
      <c r="E425" s="44" t="s">
        <v>195</v>
      </c>
      <c r="F425" s="29">
        <v>850</v>
      </c>
      <c r="G425" s="30"/>
      <c r="H425" s="30"/>
    </row>
    <row r="426" spans="1:8" ht="15.95" hidden="1" customHeight="1" x14ac:dyDescent="0.2">
      <c r="A426" s="43" t="s">
        <v>9</v>
      </c>
      <c r="B426" s="43"/>
      <c r="C426" s="27">
        <v>11</v>
      </c>
      <c r="D426" s="27">
        <v>5</v>
      </c>
      <c r="E426" s="44" t="s">
        <v>10</v>
      </c>
      <c r="F426" s="84"/>
      <c r="G426" s="85">
        <f>G427</f>
        <v>0</v>
      </c>
      <c r="H426" s="85">
        <f>H427</f>
        <v>0</v>
      </c>
    </row>
    <row r="427" spans="1:8" ht="18" hidden="1" customHeight="1" x14ac:dyDescent="0.2">
      <c r="A427" s="43" t="s">
        <v>199</v>
      </c>
      <c r="B427" s="43"/>
      <c r="C427" s="95">
        <v>11</v>
      </c>
      <c r="D427" s="95">
        <v>5</v>
      </c>
      <c r="E427" s="44" t="s">
        <v>200</v>
      </c>
      <c r="F427" s="96" t="s">
        <v>7</v>
      </c>
      <c r="G427" s="97">
        <f>G428+G430+G432</f>
        <v>0</v>
      </c>
      <c r="H427" s="97">
        <f>H428+H430+H432</f>
        <v>0</v>
      </c>
    </row>
    <row r="428" spans="1:8" ht="63.95" hidden="1" customHeight="1" x14ac:dyDescent="0.2">
      <c r="A428" s="43" t="s">
        <v>13</v>
      </c>
      <c r="B428" s="43"/>
      <c r="C428" s="95">
        <v>11</v>
      </c>
      <c r="D428" s="95">
        <v>5</v>
      </c>
      <c r="E428" s="44" t="s">
        <v>200</v>
      </c>
      <c r="F428" s="29">
        <v>100</v>
      </c>
      <c r="G428" s="30">
        <f>G429</f>
        <v>0</v>
      </c>
      <c r="H428" s="30">
        <f>H429</f>
        <v>0</v>
      </c>
    </row>
    <row r="429" spans="1:8" ht="15.95" hidden="1" customHeight="1" x14ac:dyDescent="0.25">
      <c r="A429" s="103" t="s">
        <v>170</v>
      </c>
      <c r="B429" s="103"/>
      <c r="C429" s="95">
        <v>11</v>
      </c>
      <c r="D429" s="95">
        <v>5</v>
      </c>
      <c r="E429" s="44" t="s">
        <v>200</v>
      </c>
      <c r="F429" s="29">
        <v>110</v>
      </c>
      <c r="G429" s="30"/>
      <c r="H429" s="30"/>
    </row>
    <row r="430" spans="1:8" ht="32.1" hidden="1" customHeight="1" x14ac:dyDescent="0.2">
      <c r="A430" s="13" t="s">
        <v>344</v>
      </c>
      <c r="B430" s="43"/>
      <c r="C430" s="95">
        <v>11</v>
      </c>
      <c r="D430" s="95">
        <v>5</v>
      </c>
      <c r="E430" s="44" t="s">
        <v>200</v>
      </c>
      <c r="F430" s="29">
        <v>200</v>
      </c>
      <c r="G430" s="30">
        <f>G431</f>
        <v>0</v>
      </c>
      <c r="H430" s="30">
        <f>H431</f>
        <v>0</v>
      </c>
    </row>
    <row r="431" spans="1:8" ht="32.1" hidden="1" customHeight="1" x14ac:dyDescent="0.2">
      <c r="A431" s="43" t="s">
        <v>21</v>
      </c>
      <c r="B431" s="43"/>
      <c r="C431" s="95">
        <v>11</v>
      </c>
      <c r="D431" s="95">
        <v>5</v>
      </c>
      <c r="E431" s="44" t="s">
        <v>200</v>
      </c>
      <c r="F431" s="29">
        <v>240</v>
      </c>
      <c r="G431" s="30"/>
      <c r="H431" s="30"/>
    </row>
    <row r="432" spans="1:8" ht="15.95" hidden="1" customHeight="1" x14ac:dyDescent="0.2">
      <c r="A432" s="43" t="s">
        <v>22</v>
      </c>
      <c r="B432" s="43"/>
      <c r="C432" s="95">
        <v>11</v>
      </c>
      <c r="D432" s="95">
        <v>5</v>
      </c>
      <c r="E432" s="44" t="s">
        <v>200</v>
      </c>
      <c r="F432" s="29">
        <v>800</v>
      </c>
      <c r="G432" s="30">
        <f>G433</f>
        <v>0</v>
      </c>
      <c r="H432" s="30">
        <f>H433</f>
        <v>0</v>
      </c>
    </row>
    <row r="433" spans="1:8" ht="15.95" hidden="1" customHeight="1" x14ac:dyDescent="0.2">
      <c r="A433" s="43" t="s">
        <v>23</v>
      </c>
      <c r="B433" s="43"/>
      <c r="C433" s="95">
        <v>11</v>
      </c>
      <c r="D433" s="95">
        <v>5</v>
      </c>
      <c r="E433" s="44" t="s">
        <v>200</v>
      </c>
      <c r="F433" s="29">
        <v>850</v>
      </c>
      <c r="G433" s="30"/>
      <c r="H433" s="30"/>
    </row>
    <row r="434" spans="1:8" ht="15.95" hidden="1" customHeight="1" x14ac:dyDescent="0.2">
      <c r="A434" s="74" t="s">
        <v>202</v>
      </c>
      <c r="B434" s="74"/>
      <c r="C434" s="78">
        <v>12</v>
      </c>
      <c r="D434" s="78"/>
      <c r="E434" s="114" t="s">
        <v>7</v>
      </c>
      <c r="F434" s="84" t="s">
        <v>7</v>
      </c>
      <c r="G434" s="85">
        <f t="shared" ref="G434:H436" si="9">G435</f>
        <v>0</v>
      </c>
      <c r="H434" s="85">
        <f t="shared" si="9"/>
        <v>0</v>
      </c>
    </row>
    <row r="435" spans="1:8" ht="15.95" hidden="1" customHeight="1" x14ac:dyDescent="0.2">
      <c r="A435" s="43" t="s">
        <v>203</v>
      </c>
      <c r="B435" s="43"/>
      <c r="C435" s="95">
        <v>12</v>
      </c>
      <c r="D435" s="95">
        <v>2</v>
      </c>
      <c r="E435" s="44"/>
      <c r="F435" s="29"/>
      <c r="G435" s="30">
        <f t="shared" si="9"/>
        <v>0</v>
      </c>
      <c r="H435" s="30">
        <f t="shared" si="9"/>
        <v>0</v>
      </c>
    </row>
    <row r="436" spans="1:8" ht="15.95" hidden="1" customHeight="1" x14ac:dyDescent="0.2">
      <c r="A436" s="43" t="s">
        <v>9</v>
      </c>
      <c r="B436" s="43"/>
      <c r="C436" s="95">
        <v>12</v>
      </c>
      <c r="D436" s="95">
        <v>2</v>
      </c>
      <c r="E436" s="44" t="s">
        <v>10</v>
      </c>
      <c r="F436" s="29"/>
      <c r="G436" s="30">
        <f t="shared" si="9"/>
        <v>0</v>
      </c>
      <c r="H436" s="30">
        <f t="shared" si="9"/>
        <v>0</v>
      </c>
    </row>
    <row r="437" spans="1:8" ht="32.1" hidden="1" customHeight="1" x14ac:dyDescent="0.2">
      <c r="A437" s="43" t="s">
        <v>204</v>
      </c>
      <c r="B437" s="43"/>
      <c r="C437" s="95">
        <v>12</v>
      </c>
      <c r="D437" s="95">
        <v>2</v>
      </c>
      <c r="E437" s="44" t="s">
        <v>205</v>
      </c>
      <c r="F437" s="29"/>
      <c r="G437" s="30">
        <f>G438+G440</f>
        <v>0</v>
      </c>
      <c r="H437" s="30">
        <f>H438+H440</f>
        <v>0</v>
      </c>
    </row>
    <row r="438" spans="1:8" ht="63.95" hidden="1" customHeight="1" x14ac:dyDescent="0.2">
      <c r="A438" s="43" t="s">
        <v>13</v>
      </c>
      <c r="B438" s="43"/>
      <c r="C438" s="95">
        <v>12</v>
      </c>
      <c r="D438" s="95">
        <v>2</v>
      </c>
      <c r="E438" s="44" t="s">
        <v>205</v>
      </c>
      <c r="F438" s="29">
        <v>100</v>
      </c>
      <c r="G438" s="30">
        <f>G439</f>
        <v>0</v>
      </c>
      <c r="H438" s="30">
        <f>H439</f>
        <v>0</v>
      </c>
    </row>
    <row r="439" spans="1:8" ht="15.95" hidden="1" customHeight="1" x14ac:dyDescent="0.25">
      <c r="A439" s="103" t="s">
        <v>170</v>
      </c>
      <c r="B439" s="103"/>
      <c r="C439" s="95">
        <v>12</v>
      </c>
      <c r="D439" s="95">
        <v>2</v>
      </c>
      <c r="E439" s="44" t="s">
        <v>205</v>
      </c>
      <c r="F439" s="29">
        <v>110</v>
      </c>
      <c r="G439" s="30"/>
      <c r="H439" s="30"/>
    </row>
    <row r="440" spans="1:8" ht="32.1" hidden="1" customHeight="1" x14ac:dyDescent="0.2">
      <c r="A440" s="13" t="s">
        <v>344</v>
      </c>
      <c r="B440" s="43"/>
      <c r="C440" s="95">
        <v>12</v>
      </c>
      <c r="D440" s="95">
        <v>2</v>
      </c>
      <c r="E440" s="44" t="s">
        <v>205</v>
      </c>
      <c r="F440" s="29">
        <v>200</v>
      </c>
      <c r="G440" s="30">
        <f>G441</f>
        <v>0</v>
      </c>
      <c r="H440" s="30">
        <f>H441</f>
        <v>0</v>
      </c>
    </row>
    <row r="441" spans="1:8" ht="32.1" hidden="1" customHeight="1" x14ac:dyDescent="0.2">
      <c r="A441" s="43" t="s">
        <v>21</v>
      </c>
      <c r="B441" s="43"/>
      <c r="C441" s="95">
        <v>12</v>
      </c>
      <c r="D441" s="95">
        <v>2</v>
      </c>
      <c r="E441" s="44" t="s">
        <v>205</v>
      </c>
      <c r="F441" s="29">
        <v>240</v>
      </c>
      <c r="G441" s="30"/>
      <c r="H441" s="30"/>
    </row>
    <row r="442" spans="1:8" ht="15.95" customHeight="1" x14ac:dyDescent="0.2">
      <c r="A442" s="74" t="s">
        <v>206</v>
      </c>
      <c r="B442" s="74">
        <v>978</v>
      </c>
      <c r="C442" s="78">
        <v>99</v>
      </c>
      <c r="D442" s="78"/>
      <c r="E442" s="114" t="s">
        <v>7</v>
      </c>
      <c r="F442" s="84" t="s">
        <v>7</v>
      </c>
      <c r="G442" s="85">
        <f t="shared" ref="G442:H446" si="10">G443</f>
        <v>130.19999999999999</v>
      </c>
      <c r="H442" s="85">
        <f t="shared" si="10"/>
        <v>251</v>
      </c>
    </row>
    <row r="443" spans="1:8" ht="15.95" customHeight="1" x14ac:dyDescent="0.2">
      <c r="A443" s="43" t="s">
        <v>206</v>
      </c>
      <c r="B443" s="43">
        <v>978</v>
      </c>
      <c r="C443" s="95">
        <v>99</v>
      </c>
      <c r="D443" s="95">
        <v>99</v>
      </c>
      <c r="E443" s="44"/>
      <c r="F443" s="29"/>
      <c r="G443" s="30">
        <f t="shared" si="10"/>
        <v>130.19999999999999</v>
      </c>
      <c r="H443" s="30">
        <f t="shared" si="10"/>
        <v>251</v>
      </c>
    </row>
    <row r="444" spans="1:8" ht="15.95" customHeight="1" x14ac:dyDescent="0.2">
      <c r="A444" s="43" t="s">
        <v>9</v>
      </c>
      <c r="B444" s="43">
        <v>978</v>
      </c>
      <c r="C444" s="95">
        <v>99</v>
      </c>
      <c r="D444" s="95">
        <v>99</v>
      </c>
      <c r="E444" s="44" t="s">
        <v>10</v>
      </c>
      <c r="F444" s="29"/>
      <c r="G444" s="30">
        <f t="shared" si="10"/>
        <v>130.19999999999999</v>
      </c>
      <c r="H444" s="30">
        <f t="shared" si="10"/>
        <v>251</v>
      </c>
    </row>
    <row r="445" spans="1:8" ht="15.95" customHeight="1" x14ac:dyDescent="0.2">
      <c r="A445" s="43" t="s">
        <v>206</v>
      </c>
      <c r="B445" s="43">
        <v>978</v>
      </c>
      <c r="C445" s="95">
        <v>99</v>
      </c>
      <c r="D445" s="95">
        <v>99</v>
      </c>
      <c r="E445" s="44" t="s">
        <v>207</v>
      </c>
      <c r="F445" s="29"/>
      <c r="G445" s="30">
        <f t="shared" si="10"/>
        <v>130.19999999999999</v>
      </c>
      <c r="H445" s="30">
        <f t="shared" si="10"/>
        <v>251</v>
      </c>
    </row>
    <row r="446" spans="1:8" ht="15.95" customHeight="1" x14ac:dyDescent="0.2">
      <c r="A446" s="43" t="s">
        <v>206</v>
      </c>
      <c r="B446" s="43">
        <v>978</v>
      </c>
      <c r="C446" s="95">
        <v>99</v>
      </c>
      <c r="D446" s="95">
        <v>99</v>
      </c>
      <c r="E446" s="44" t="s">
        <v>207</v>
      </c>
      <c r="F446" s="29">
        <v>900</v>
      </c>
      <c r="G446" s="30">
        <f t="shared" si="10"/>
        <v>130.19999999999999</v>
      </c>
      <c r="H446" s="30">
        <f t="shared" si="10"/>
        <v>251</v>
      </c>
    </row>
    <row r="447" spans="1:8" ht="15.95" customHeight="1" x14ac:dyDescent="0.2">
      <c r="A447" s="43" t="s">
        <v>206</v>
      </c>
      <c r="B447" s="43">
        <v>978</v>
      </c>
      <c r="C447" s="95">
        <v>99</v>
      </c>
      <c r="D447" s="95">
        <v>99</v>
      </c>
      <c r="E447" s="44" t="s">
        <v>207</v>
      </c>
      <c r="F447" s="29">
        <v>990</v>
      </c>
      <c r="G447" s="30">
        <v>130.19999999999999</v>
      </c>
      <c r="H447" s="30">
        <v>251</v>
      </c>
    </row>
    <row r="448" spans="1:8" ht="15.75" x14ac:dyDescent="0.25">
      <c r="A448" s="229" t="s">
        <v>208</v>
      </c>
      <c r="B448" s="279">
        <v>978</v>
      </c>
      <c r="C448" s="229"/>
      <c r="D448" s="229"/>
      <c r="E448" s="230"/>
      <c r="F448" s="231"/>
      <c r="G448" s="85">
        <f>G19+G79+G86+G108+G205+G325+G334+G390+G396+G434+G442+G87</f>
        <v>5301.7</v>
      </c>
      <c r="H448" s="85">
        <f>H19+H79+H86+H108+H205+H325+H334+H390+H396+H434+H442+H87</f>
        <v>5114.5</v>
      </c>
    </row>
    <row r="449" spans="1:8" ht="15.75" x14ac:dyDescent="0.25">
      <c r="A449" s="119"/>
      <c r="B449" s="119"/>
      <c r="C449" s="120"/>
      <c r="D449" s="120"/>
      <c r="E449" s="34"/>
      <c r="F449" s="121"/>
      <c r="G449" s="122"/>
      <c r="H449" s="123"/>
    </row>
    <row r="450" spans="1:8" ht="12" customHeight="1" x14ac:dyDescent="0.25">
      <c r="A450" s="124"/>
      <c r="B450" s="124"/>
      <c r="C450" s="125"/>
      <c r="D450" s="125"/>
      <c r="E450" s="126"/>
      <c r="F450" s="127"/>
      <c r="G450" s="128"/>
      <c r="H450" s="123"/>
    </row>
    <row r="451" spans="1:8" ht="12.75" customHeight="1" x14ac:dyDescent="0.25">
      <c r="A451" s="119"/>
      <c r="B451" s="119"/>
      <c r="C451" s="125"/>
      <c r="D451" s="125"/>
      <c r="E451" s="129"/>
      <c r="F451" s="127"/>
      <c r="G451" s="128"/>
      <c r="H451" s="123"/>
    </row>
    <row r="452" spans="1:8" ht="12.75" customHeight="1" x14ac:dyDescent="0.25">
      <c r="A452" s="119"/>
      <c r="B452" s="119"/>
      <c r="C452" s="130"/>
      <c r="D452" s="130"/>
      <c r="E452" s="129"/>
      <c r="F452" s="127"/>
      <c r="G452" s="128"/>
      <c r="H452" s="123"/>
    </row>
    <row r="453" spans="1:8" ht="12.75" customHeight="1" x14ac:dyDescent="0.2">
      <c r="A453" s="119"/>
      <c r="B453" s="119"/>
      <c r="C453" s="131"/>
      <c r="D453" s="131"/>
      <c r="E453" s="128"/>
      <c r="F453" s="131"/>
      <c r="G453" s="131"/>
      <c r="H453" s="123"/>
    </row>
    <row r="454" spans="1:8" ht="14.25" customHeight="1" x14ac:dyDescent="0.2">
      <c r="A454" s="119"/>
      <c r="B454" s="119"/>
      <c r="C454" s="130"/>
      <c r="D454" s="130"/>
      <c r="E454" s="131"/>
      <c r="F454" s="127"/>
      <c r="G454" s="128"/>
      <c r="H454" s="123"/>
    </row>
    <row r="455" spans="1:8" ht="15.75" x14ac:dyDescent="0.25">
      <c r="A455" s="120"/>
      <c r="B455" s="120"/>
      <c r="C455" s="132"/>
      <c r="D455" s="132"/>
      <c r="E455" s="128"/>
      <c r="F455" s="132"/>
      <c r="G455" s="132"/>
    </row>
    <row r="456" spans="1:8" ht="15.75" x14ac:dyDescent="0.25">
      <c r="A456" s="133"/>
      <c r="B456" s="133"/>
    </row>
    <row r="457" spans="1:8" ht="15.75" x14ac:dyDescent="0.25">
      <c r="A457" s="133"/>
      <c r="B457" s="133"/>
    </row>
    <row r="458" spans="1:8" ht="15" x14ac:dyDescent="0.2">
      <c r="A458" s="134"/>
      <c r="B458" s="134"/>
    </row>
    <row r="459" spans="1:8" ht="15" x14ac:dyDescent="0.2">
      <c r="A459" s="135"/>
      <c r="B459" s="135"/>
    </row>
    <row r="460" spans="1:8" ht="15" x14ac:dyDescent="0.2">
      <c r="A460" s="134"/>
      <c r="B460" s="134"/>
    </row>
  </sheetData>
  <mergeCells count="15">
    <mergeCell ref="F11:H11"/>
    <mergeCell ref="A12:H14"/>
    <mergeCell ref="G15:H15"/>
    <mergeCell ref="A16:A17"/>
    <mergeCell ref="B16:B17"/>
    <mergeCell ref="C16:C17"/>
    <mergeCell ref="D16:D17"/>
    <mergeCell ref="E16:E17"/>
    <mergeCell ref="F16:F17"/>
    <mergeCell ref="G16:H16"/>
    <mergeCell ref="F1:G1"/>
    <mergeCell ref="E2:G4"/>
    <mergeCell ref="E5:G5"/>
    <mergeCell ref="A7:G8"/>
    <mergeCell ref="F10:H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E27" sqref="E27"/>
    </sheetView>
  </sheetViews>
  <sheetFormatPr defaultRowHeight="15" x14ac:dyDescent="0.25"/>
  <cols>
    <col min="1" max="1" width="39.5703125" customWidth="1"/>
    <col min="2" max="2" width="21.5703125" customWidth="1"/>
    <col min="3" max="3" width="19.7109375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 x14ac:dyDescent="0.25">
      <c r="B1" s="353" t="s">
        <v>240</v>
      </c>
      <c r="C1" s="353"/>
    </row>
    <row r="2" spans="1:7" ht="15" customHeight="1" x14ac:dyDescent="0.25">
      <c r="B2" s="354" t="s">
        <v>371</v>
      </c>
      <c r="C2" s="354"/>
    </row>
    <row r="3" spans="1:7" ht="15" customHeight="1" x14ac:dyDescent="0.25">
      <c r="B3" s="354"/>
      <c r="C3" s="354"/>
      <c r="E3" s="137"/>
      <c r="F3" s="325"/>
      <c r="G3" s="325"/>
    </row>
    <row r="4" spans="1:7" ht="15" customHeight="1" x14ac:dyDescent="0.25">
      <c r="B4" s="354"/>
      <c r="C4" s="354"/>
      <c r="E4" s="326"/>
      <c r="F4" s="326"/>
      <c r="G4" s="326"/>
    </row>
    <row r="5" spans="1:7" ht="13.5" customHeight="1" x14ac:dyDescent="0.25">
      <c r="B5" s="354" t="s">
        <v>347</v>
      </c>
      <c r="C5" s="354"/>
      <c r="E5" s="326"/>
      <c r="F5" s="326"/>
      <c r="G5" s="326"/>
    </row>
    <row r="6" spans="1:7" ht="51" customHeight="1" x14ac:dyDescent="0.25">
      <c r="A6" s="355" t="s">
        <v>348</v>
      </c>
      <c r="B6" s="355"/>
      <c r="C6" s="355"/>
      <c r="E6" s="326"/>
      <c r="F6" s="326"/>
      <c r="G6" s="326"/>
    </row>
    <row r="7" spans="1:7" x14ac:dyDescent="0.25">
      <c r="B7" s="356" t="s">
        <v>224</v>
      </c>
      <c r="C7" s="356"/>
      <c r="E7" s="325"/>
      <c r="F7" s="325"/>
      <c r="G7" s="325"/>
    </row>
    <row r="8" spans="1:7" ht="45.75" customHeight="1" x14ac:dyDescent="0.25">
      <c r="A8" s="346" t="s">
        <v>349</v>
      </c>
      <c r="B8" s="346"/>
      <c r="C8" s="346"/>
    </row>
    <row r="9" spans="1:7" ht="15.75" x14ac:dyDescent="0.25">
      <c r="A9" s="133"/>
      <c r="B9" s="349" t="s">
        <v>230</v>
      </c>
      <c r="C9" s="349"/>
    </row>
    <row r="10" spans="1:7" ht="31.5" x14ac:dyDescent="0.25">
      <c r="A10" s="1" t="s">
        <v>237</v>
      </c>
      <c r="B10" s="350" t="s">
        <v>5</v>
      </c>
      <c r="C10" s="350"/>
    </row>
    <row r="11" spans="1:7" ht="15.75" x14ac:dyDescent="0.25">
      <c r="A11" s="232">
        <v>1</v>
      </c>
      <c r="B11" s="350">
        <v>2</v>
      </c>
      <c r="C11" s="350"/>
    </row>
    <row r="12" spans="1:7" ht="15.75" x14ac:dyDescent="0.25">
      <c r="A12" s="193" t="s">
        <v>238</v>
      </c>
      <c r="B12" s="351">
        <f>B13</f>
        <v>22.3</v>
      </c>
      <c r="C12" s="351"/>
    </row>
    <row r="13" spans="1:7" ht="15.75" x14ac:dyDescent="0.25">
      <c r="A13" s="194" t="s">
        <v>239</v>
      </c>
      <c r="B13" s="352">
        <v>22.3</v>
      </c>
      <c r="C13" s="352"/>
    </row>
    <row r="15" spans="1:7" x14ac:dyDescent="0.25">
      <c r="C15" s="234" t="s">
        <v>228</v>
      </c>
    </row>
    <row r="16" spans="1:7" ht="37.5" customHeight="1" x14ac:dyDescent="0.25">
      <c r="A16" s="346" t="s">
        <v>350</v>
      </c>
      <c r="B16" s="346"/>
      <c r="C16" s="346"/>
    </row>
    <row r="17" spans="1:3" ht="15.75" x14ac:dyDescent="0.25">
      <c r="A17" s="133"/>
      <c r="B17" s="133"/>
      <c r="C17" s="196" t="s">
        <v>230</v>
      </c>
    </row>
    <row r="18" spans="1:3" ht="15.75" x14ac:dyDescent="0.25">
      <c r="A18" s="329" t="s">
        <v>237</v>
      </c>
      <c r="B18" s="347" t="s">
        <v>5</v>
      </c>
      <c r="C18" s="348"/>
    </row>
    <row r="19" spans="1:3" ht="15.75" x14ac:dyDescent="0.25">
      <c r="A19" s="330"/>
      <c r="B19" s="1" t="s">
        <v>229</v>
      </c>
      <c r="C19" s="1" t="s">
        <v>351</v>
      </c>
    </row>
    <row r="20" spans="1:3" ht="15.75" x14ac:dyDescent="0.25">
      <c r="A20" s="1">
        <v>1</v>
      </c>
      <c r="B20" s="1">
        <v>2</v>
      </c>
      <c r="C20" s="1">
        <v>3</v>
      </c>
    </row>
    <row r="21" spans="1:3" ht="15.75" x14ac:dyDescent="0.25">
      <c r="A21" s="43" t="s">
        <v>238</v>
      </c>
      <c r="B21" s="275">
        <f>B22</f>
        <v>22.3</v>
      </c>
      <c r="C21" s="276">
        <f>C22</f>
        <v>22.3</v>
      </c>
    </row>
    <row r="22" spans="1:3" ht="15.75" x14ac:dyDescent="0.25">
      <c r="A22" s="194" t="s">
        <v>239</v>
      </c>
      <c r="B22" s="277">
        <v>22.3</v>
      </c>
      <c r="C22" s="277">
        <v>22.3</v>
      </c>
    </row>
  </sheetData>
  <mergeCells count="17">
    <mergeCell ref="F3:G3"/>
    <mergeCell ref="E4:G6"/>
    <mergeCell ref="E7:G7"/>
    <mergeCell ref="A8:C8"/>
    <mergeCell ref="B1:C1"/>
    <mergeCell ref="B2:C4"/>
    <mergeCell ref="B5:C5"/>
    <mergeCell ref="A6:C6"/>
    <mergeCell ref="B7:C7"/>
    <mergeCell ref="A16:C16"/>
    <mergeCell ref="A18:A19"/>
    <mergeCell ref="B18:C18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2" sqref="N12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8" workbookViewId="0">
      <selection activeCell="C34" sqref="C34"/>
    </sheetView>
  </sheetViews>
  <sheetFormatPr defaultRowHeight="12.75" x14ac:dyDescent="0.2"/>
  <cols>
    <col min="1" max="1" width="21.28515625" style="198" customWidth="1"/>
    <col min="2" max="2" width="49.28515625" style="198" customWidth="1"/>
    <col min="3" max="3" width="10.5703125" style="198" customWidth="1"/>
    <col min="4" max="256" width="9.140625" style="198"/>
    <col min="257" max="257" width="21.28515625" style="198" customWidth="1"/>
    <col min="258" max="258" width="49.28515625" style="198" customWidth="1"/>
    <col min="259" max="259" width="10.5703125" style="198" customWidth="1"/>
    <col min="260" max="512" width="9.140625" style="198"/>
    <col min="513" max="513" width="21.28515625" style="198" customWidth="1"/>
    <col min="514" max="514" width="49.28515625" style="198" customWidth="1"/>
    <col min="515" max="515" width="10.5703125" style="198" customWidth="1"/>
    <col min="516" max="768" width="9.140625" style="198"/>
    <col min="769" max="769" width="21.28515625" style="198" customWidth="1"/>
    <col min="770" max="770" width="49.28515625" style="198" customWidth="1"/>
    <col min="771" max="771" width="10.5703125" style="198" customWidth="1"/>
    <col min="772" max="1024" width="9.140625" style="198"/>
    <col min="1025" max="1025" width="21.28515625" style="198" customWidth="1"/>
    <col min="1026" max="1026" width="49.28515625" style="198" customWidth="1"/>
    <col min="1027" max="1027" width="10.5703125" style="198" customWidth="1"/>
    <col min="1028" max="1280" width="9.140625" style="198"/>
    <col min="1281" max="1281" width="21.28515625" style="198" customWidth="1"/>
    <col min="1282" max="1282" width="49.28515625" style="198" customWidth="1"/>
    <col min="1283" max="1283" width="10.5703125" style="198" customWidth="1"/>
    <col min="1284" max="1536" width="9.140625" style="198"/>
    <col min="1537" max="1537" width="21.28515625" style="198" customWidth="1"/>
    <col min="1538" max="1538" width="49.28515625" style="198" customWidth="1"/>
    <col min="1539" max="1539" width="10.5703125" style="198" customWidth="1"/>
    <col min="1540" max="1792" width="9.140625" style="198"/>
    <col min="1793" max="1793" width="21.28515625" style="198" customWidth="1"/>
    <col min="1794" max="1794" width="49.28515625" style="198" customWidth="1"/>
    <col min="1795" max="1795" width="10.5703125" style="198" customWidth="1"/>
    <col min="1796" max="2048" width="9.140625" style="198"/>
    <col min="2049" max="2049" width="21.28515625" style="198" customWidth="1"/>
    <col min="2050" max="2050" width="49.28515625" style="198" customWidth="1"/>
    <col min="2051" max="2051" width="10.5703125" style="198" customWidth="1"/>
    <col min="2052" max="2304" width="9.140625" style="198"/>
    <col min="2305" max="2305" width="21.28515625" style="198" customWidth="1"/>
    <col min="2306" max="2306" width="49.28515625" style="198" customWidth="1"/>
    <col min="2307" max="2307" width="10.5703125" style="198" customWidth="1"/>
    <col min="2308" max="2560" width="9.140625" style="198"/>
    <col min="2561" max="2561" width="21.28515625" style="198" customWidth="1"/>
    <col min="2562" max="2562" width="49.28515625" style="198" customWidth="1"/>
    <col min="2563" max="2563" width="10.5703125" style="198" customWidth="1"/>
    <col min="2564" max="2816" width="9.140625" style="198"/>
    <col min="2817" max="2817" width="21.28515625" style="198" customWidth="1"/>
    <col min="2818" max="2818" width="49.28515625" style="198" customWidth="1"/>
    <col min="2819" max="2819" width="10.5703125" style="198" customWidth="1"/>
    <col min="2820" max="3072" width="9.140625" style="198"/>
    <col min="3073" max="3073" width="21.28515625" style="198" customWidth="1"/>
    <col min="3074" max="3074" width="49.28515625" style="198" customWidth="1"/>
    <col min="3075" max="3075" width="10.5703125" style="198" customWidth="1"/>
    <col min="3076" max="3328" width="9.140625" style="198"/>
    <col min="3329" max="3329" width="21.28515625" style="198" customWidth="1"/>
    <col min="3330" max="3330" width="49.28515625" style="198" customWidth="1"/>
    <col min="3331" max="3331" width="10.5703125" style="198" customWidth="1"/>
    <col min="3332" max="3584" width="9.140625" style="198"/>
    <col min="3585" max="3585" width="21.28515625" style="198" customWidth="1"/>
    <col min="3586" max="3586" width="49.28515625" style="198" customWidth="1"/>
    <col min="3587" max="3587" width="10.5703125" style="198" customWidth="1"/>
    <col min="3588" max="3840" width="9.140625" style="198"/>
    <col min="3841" max="3841" width="21.28515625" style="198" customWidth="1"/>
    <col min="3842" max="3842" width="49.28515625" style="198" customWidth="1"/>
    <col min="3843" max="3843" width="10.5703125" style="198" customWidth="1"/>
    <col min="3844" max="4096" width="9.140625" style="198"/>
    <col min="4097" max="4097" width="21.28515625" style="198" customWidth="1"/>
    <col min="4098" max="4098" width="49.28515625" style="198" customWidth="1"/>
    <col min="4099" max="4099" width="10.5703125" style="198" customWidth="1"/>
    <col min="4100" max="4352" width="9.140625" style="198"/>
    <col min="4353" max="4353" width="21.28515625" style="198" customWidth="1"/>
    <col min="4354" max="4354" width="49.28515625" style="198" customWidth="1"/>
    <col min="4355" max="4355" width="10.5703125" style="198" customWidth="1"/>
    <col min="4356" max="4608" width="9.140625" style="198"/>
    <col min="4609" max="4609" width="21.28515625" style="198" customWidth="1"/>
    <col min="4610" max="4610" width="49.28515625" style="198" customWidth="1"/>
    <col min="4611" max="4611" width="10.5703125" style="198" customWidth="1"/>
    <col min="4612" max="4864" width="9.140625" style="198"/>
    <col min="4865" max="4865" width="21.28515625" style="198" customWidth="1"/>
    <col min="4866" max="4866" width="49.28515625" style="198" customWidth="1"/>
    <col min="4867" max="4867" width="10.5703125" style="198" customWidth="1"/>
    <col min="4868" max="5120" width="9.140625" style="198"/>
    <col min="5121" max="5121" width="21.28515625" style="198" customWidth="1"/>
    <col min="5122" max="5122" width="49.28515625" style="198" customWidth="1"/>
    <col min="5123" max="5123" width="10.5703125" style="198" customWidth="1"/>
    <col min="5124" max="5376" width="9.140625" style="198"/>
    <col min="5377" max="5377" width="21.28515625" style="198" customWidth="1"/>
    <col min="5378" max="5378" width="49.28515625" style="198" customWidth="1"/>
    <col min="5379" max="5379" width="10.5703125" style="198" customWidth="1"/>
    <col min="5380" max="5632" width="9.140625" style="198"/>
    <col min="5633" max="5633" width="21.28515625" style="198" customWidth="1"/>
    <col min="5634" max="5634" width="49.28515625" style="198" customWidth="1"/>
    <col min="5635" max="5635" width="10.5703125" style="198" customWidth="1"/>
    <col min="5636" max="5888" width="9.140625" style="198"/>
    <col min="5889" max="5889" width="21.28515625" style="198" customWidth="1"/>
    <col min="5890" max="5890" width="49.28515625" style="198" customWidth="1"/>
    <col min="5891" max="5891" width="10.5703125" style="198" customWidth="1"/>
    <col min="5892" max="6144" width="9.140625" style="198"/>
    <col min="6145" max="6145" width="21.28515625" style="198" customWidth="1"/>
    <col min="6146" max="6146" width="49.28515625" style="198" customWidth="1"/>
    <col min="6147" max="6147" width="10.5703125" style="198" customWidth="1"/>
    <col min="6148" max="6400" width="9.140625" style="198"/>
    <col min="6401" max="6401" width="21.28515625" style="198" customWidth="1"/>
    <col min="6402" max="6402" width="49.28515625" style="198" customWidth="1"/>
    <col min="6403" max="6403" width="10.5703125" style="198" customWidth="1"/>
    <col min="6404" max="6656" width="9.140625" style="198"/>
    <col min="6657" max="6657" width="21.28515625" style="198" customWidth="1"/>
    <col min="6658" max="6658" width="49.28515625" style="198" customWidth="1"/>
    <col min="6659" max="6659" width="10.5703125" style="198" customWidth="1"/>
    <col min="6660" max="6912" width="9.140625" style="198"/>
    <col min="6913" max="6913" width="21.28515625" style="198" customWidth="1"/>
    <col min="6914" max="6914" width="49.28515625" style="198" customWidth="1"/>
    <col min="6915" max="6915" width="10.5703125" style="198" customWidth="1"/>
    <col min="6916" max="7168" width="9.140625" style="198"/>
    <col min="7169" max="7169" width="21.28515625" style="198" customWidth="1"/>
    <col min="7170" max="7170" width="49.28515625" style="198" customWidth="1"/>
    <col min="7171" max="7171" width="10.5703125" style="198" customWidth="1"/>
    <col min="7172" max="7424" width="9.140625" style="198"/>
    <col min="7425" max="7425" width="21.28515625" style="198" customWidth="1"/>
    <col min="7426" max="7426" width="49.28515625" style="198" customWidth="1"/>
    <col min="7427" max="7427" width="10.5703125" style="198" customWidth="1"/>
    <col min="7428" max="7680" width="9.140625" style="198"/>
    <col min="7681" max="7681" width="21.28515625" style="198" customWidth="1"/>
    <col min="7682" max="7682" width="49.28515625" style="198" customWidth="1"/>
    <col min="7683" max="7683" width="10.5703125" style="198" customWidth="1"/>
    <col min="7684" max="7936" width="9.140625" style="198"/>
    <col min="7937" max="7937" width="21.28515625" style="198" customWidth="1"/>
    <col min="7938" max="7938" width="49.28515625" style="198" customWidth="1"/>
    <col min="7939" max="7939" width="10.5703125" style="198" customWidth="1"/>
    <col min="7940" max="8192" width="9.140625" style="198"/>
    <col min="8193" max="8193" width="21.28515625" style="198" customWidth="1"/>
    <col min="8194" max="8194" width="49.28515625" style="198" customWidth="1"/>
    <col min="8195" max="8195" width="10.5703125" style="198" customWidth="1"/>
    <col min="8196" max="8448" width="9.140625" style="198"/>
    <col min="8449" max="8449" width="21.28515625" style="198" customWidth="1"/>
    <col min="8450" max="8450" width="49.28515625" style="198" customWidth="1"/>
    <col min="8451" max="8451" width="10.5703125" style="198" customWidth="1"/>
    <col min="8452" max="8704" width="9.140625" style="198"/>
    <col min="8705" max="8705" width="21.28515625" style="198" customWidth="1"/>
    <col min="8706" max="8706" width="49.28515625" style="198" customWidth="1"/>
    <col min="8707" max="8707" width="10.5703125" style="198" customWidth="1"/>
    <col min="8708" max="8960" width="9.140625" style="198"/>
    <col min="8961" max="8961" width="21.28515625" style="198" customWidth="1"/>
    <col min="8962" max="8962" width="49.28515625" style="198" customWidth="1"/>
    <col min="8963" max="8963" width="10.5703125" style="198" customWidth="1"/>
    <col min="8964" max="9216" width="9.140625" style="198"/>
    <col min="9217" max="9217" width="21.28515625" style="198" customWidth="1"/>
    <col min="9218" max="9218" width="49.28515625" style="198" customWidth="1"/>
    <col min="9219" max="9219" width="10.5703125" style="198" customWidth="1"/>
    <col min="9220" max="9472" width="9.140625" style="198"/>
    <col min="9473" max="9473" width="21.28515625" style="198" customWidth="1"/>
    <col min="9474" max="9474" width="49.28515625" style="198" customWidth="1"/>
    <col min="9475" max="9475" width="10.5703125" style="198" customWidth="1"/>
    <col min="9476" max="9728" width="9.140625" style="198"/>
    <col min="9729" max="9729" width="21.28515625" style="198" customWidth="1"/>
    <col min="9730" max="9730" width="49.28515625" style="198" customWidth="1"/>
    <col min="9731" max="9731" width="10.5703125" style="198" customWidth="1"/>
    <col min="9732" max="9984" width="9.140625" style="198"/>
    <col min="9985" max="9985" width="21.28515625" style="198" customWidth="1"/>
    <col min="9986" max="9986" width="49.28515625" style="198" customWidth="1"/>
    <col min="9987" max="9987" width="10.5703125" style="198" customWidth="1"/>
    <col min="9988" max="10240" width="9.140625" style="198"/>
    <col min="10241" max="10241" width="21.28515625" style="198" customWidth="1"/>
    <col min="10242" max="10242" width="49.28515625" style="198" customWidth="1"/>
    <col min="10243" max="10243" width="10.5703125" style="198" customWidth="1"/>
    <col min="10244" max="10496" width="9.140625" style="198"/>
    <col min="10497" max="10497" width="21.28515625" style="198" customWidth="1"/>
    <col min="10498" max="10498" width="49.28515625" style="198" customWidth="1"/>
    <col min="10499" max="10499" width="10.5703125" style="198" customWidth="1"/>
    <col min="10500" max="10752" width="9.140625" style="198"/>
    <col min="10753" max="10753" width="21.28515625" style="198" customWidth="1"/>
    <col min="10754" max="10754" width="49.28515625" style="198" customWidth="1"/>
    <col min="10755" max="10755" width="10.5703125" style="198" customWidth="1"/>
    <col min="10756" max="11008" width="9.140625" style="198"/>
    <col min="11009" max="11009" width="21.28515625" style="198" customWidth="1"/>
    <col min="11010" max="11010" width="49.28515625" style="198" customWidth="1"/>
    <col min="11011" max="11011" width="10.5703125" style="198" customWidth="1"/>
    <col min="11012" max="11264" width="9.140625" style="198"/>
    <col min="11265" max="11265" width="21.28515625" style="198" customWidth="1"/>
    <col min="11266" max="11266" width="49.28515625" style="198" customWidth="1"/>
    <col min="11267" max="11267" width="10.5703125" style="198" customWidth="1"/>
    <col min="11268" max="11520" width="9.140625" style="198"/>
    <col min="11521" max="11521" width="21.28515625" style="198" customWidth="1"/>
    <col min="11522" max="11522" width="49.28515625" style="198" customWidth="1"/>
    <col min="11523" max="11523" width="10.5703125" style="198" customWidth="1"/>
    <col min="11524" max="11776" width="9.140625" style="198"/>
    <col min="11777" max="11777" width="21.28515625" style="198" customWidth="1"/>
    <col min="11778" max="11778" width="49.28515625" style="198" customWidth="1"/>
    <col min="11779" max="11779" width="10.5703125" style="198" customWidth="1"/>
    <col min="11780" max="12032" width="9.140625" style="198"/>
    <col min="12033" max="12033" width="21.28515625" style="198" customWidth="1"/>
    <col min="12034" max="12034" width="49.28515625" style="198" customWidth="1"/>
    <col min="12035" max="12035" width="10.5703125" style="198" customWidth="1"/>
    <col min="12036" max="12288" width="9.140625" style="198"/>
    <col min="12289" max="12289" width="21.28515625" style="198" customWidth="1"/>
    <col min="12290" max="12290" width="49.28515625" style="198" customWidth="1"/>
    <col min="12291" max="12291" width="10.5703125" style="198" customWidth="1"/>
    <col min="12292" max="12544" width="9.140625" style="198"/>
    <col min="12545" max="12545" width="21.28515625" style="198" customWidth="1"/>
    <col min="12546" max="12546" width="49.28515625" style="198" customWidth="1"/>
    <col min="12547" max="12547" width="10.5703125" style="198" customWidth="1"/>
    <col min="12548" max="12800" width="9.140625" style="198"/>
    <col min="12801" max="12801" width="21.28515625" style="198" customWidth="1"/>
    <col min="12802" max="12802" width="49.28515625" style="198" customWidth="1"/>
    <col min="12803" max="12803" width="10.5703125" style="198" customWidth="1"/>
    <col min="12804" max="13056" width="9.140625" style="198"/>
    <col min="13057" max="13057" width="21.28515625" style="198" customWidth="1"/>
    <col min="13058" max="13058" width="49.28515625" style="198" customWidth="1"/>
    <col min="13059" max="13059" width="10.5703125" style="198" customWidth="1"/>
    <col min="13060" max="13312" width="9.140625" style="198"/>
    <col min="13313" max="13313" width="21.28515625" style="198" customWidth="1"/>
    <col min="13314" max="13314" width="49.28515625" style="198" customWidth="1"/>
    <col min="13315" max="13315" width="10.5703125" style="198" customWidth="1"/>
    <col min="13316" max="13568" width="9.140625" style="198"/>
    <col min="13569" max="13569" width="21.28515625" style="198" customWidth="1"/>
    <col min="13570" max="13570" width="49.28515625" style="198" customWidth="1"/>
    <col min="13571" max="13571" width="10.5703125" style="198" customWidth="1"/>
    <col min="13572" max="13824" width="9.140625" style="198"/>
    <col min="13825" max="13825" width="21.28515625" style="198" customWidth="1"/>
    <col min="13826" max="13826" width="49.28515625" style="198" customWidth="1"/>
    <col min="13827" max="13827" width="10.5703125" style="198" customWidth="1"/>
    <col min="13828" max="14080" width="9.140625" style="198"/>
    <col min="14081" max="14081" width="21.28515625" style="198" customWidth="1"/>
    <col min="14082" max="14082" width="49.28515625" style="198" customWidth="1"/>
    <col min="14083" max="14083" width="10.5703125" style="198" customWidth="1"/>
    <col min="14084" max="14336" width="9.140625" style="198"/>
    <col min="14337" max="14337" width="21.28515625" style="198" customWidth="1"/>
    <col min="14338" max="14338" width="49.28515625" style="198" customWidth="1"/>
    <col min="14339" max="14339" width="10.5703125" style="198" customWidth="1"/>
    <col min="14340" max="14592" width="9.140625" style="198"/>
    <col min="14593" max="14593" width="21.28515625" style="198" customWidth="1"/>
    <col min="14594" max="14594" width="49.28515625" style="198" customWidth="1"/>
    <col min="14595" max="14595" width="10.5703125" style="198" customWidth="1"/>
    <col min="14596" max="14848" width="9.140625" style="198"/>
    <col min="14849" max="14849" width="21.28515625" style="198" customWidth="1"/>
    <col min="14850" max="14850" width="49.28515625" style="198" customWidth="1"/>
    <col min="14851" max="14851" width="10.5703125" style="198" customWidth="1"/>
    <col min="14852" max="15104" width="9.140625" style="198"/>
    <col min="15105" max="15105" width="21.28515625" style="198" customWidth="1"/>
    <col min="15106" max="15106" width="49.28515625" style="198" customWidth="1"/>
    <col min="15107" max="15107" width="10.5703125" style="198" customWidth="1"/>
    <col min="15108" max="15360" width="9.140625" style="198"/>
    <col min="15361" max="15361" width="21.28515625" style="198" customWidth="1"/>
    <col min="15362" max="15362" width="49.28515625" style="198" customWidth="1"/>
    <col min="15363" max="15363" width="10.5703125" style="198" customWidth="1"/>
    <col min="15364" max="15616" width="9.140625" style="198"/>
    <col min="15617" max="15617" width="21.28515625" style="198" customWidth="1"/>
    <col min="15618" max="15618" width="49.28515625" style="198" customWidth="1"/>
    <col min="15619" max="15619" width="10.5703125" style="198" customWidth="1"/>
    <col min="15620" max="15872" width="9.140625" style="198"/>
    <col min="15873" max="15873" width="21.28515625" style="198" customWidth="1"/>
    <col min="15874" max="15874" width="49.28515625" style="198" customWidth="1"/>
    <col min="15875" max="15875" width="10.5703125" style="198" customWidth="1"/>
    <col min="15876" max="16128" width="9.140625" style="198"/>
    <col min="16129" max="16129" width="21.28515625" style="198" customWidth="1"/>
    <col min="16130" max="16130" width="49.28515625" style="198" customWidth="1"/>
    <col min="16131" max="16131" width="10.5703125" style="198" customWidth="1"/>
    <col min="16132" max="16384" width="9.140625" style="198"/>
  </cols>
  <sheetData>
    <row r="1" spans="1:8" ht="15" customHeight="1" x14ac:dyDescent="0.2">
      <c r="B1" s="354" t="s">
        <v>325</v>
      </c>
      <c r="C1" s="354"/>
    </row>
    <row r="2" spans="1:8" ht="14.25" customHeight="1" x14ac:dyDescent="0.2">
      <c r="B2" s="361"/>
      <c r="C2" s="361"/>
    </row>
    <row r="3" spans="1:8" hidden="1" x14ac:dyDescent="0.2">
      <c r="B3" s="361"/>
      <c r="C3" s="361"/>
    </row>
    <row r="4" spans="1:8" ht="15.75" hidden="1" customHeight="1" x14ac:dyDescent="0.2">
      <c r="B4" s="361"/>
      <c r="C4" s="361"/>
    </row>
    <row r="5" spans="1:8" hidden="1" x14ac:dyDescent="0.2">
      <c r="B5" s="360"/>
      <c r="C5" s="360"/>
    </row>
    <row r="6" spans="1:8" ht="21.75" hidden="1" customHeight="1" x14ac:dyDescent="0.2">
      <c r="A6" s="197"/>
      <c r="B6" s="362"/>
      <c r="C6" s="362"/>
    </row>
    <row r="7" spans="1:8" ht="32.25" hidden="1" customHeight="1" x14ac:dyDescent="0.2">
      <c r="A7" s="363"/>
      <c r="B7" s="363"/>
      <c r="C7" s="363"/>
    </row>
    <row r="8" spans="1:8" x14ac:dyDescent="0.2">
      <c r="A8" s="199"/>
      <c r="B8" s="325" t="s">
        <v>224</v>
      </c>
      <c r="C8" s="325"/>
    </row>
    <row r="9" spans="1:8" ht="14.25" x14ac:dyDescent="0.2">
      <c r="A9" s="357" t="s">
        <v>400</v>
      </c>
      <c r="B9" s="357"/>
      <c r="C9" s="357"/>
    </row>
    <row r="10" spans="1:8" ht="15" x14ac:dyDescent="0.2">
      <c r="A10" s="208"/>
      <c r="B10" s="208"/>
      <c r="C10" s="209" t="s">
        <v>328</v>
      </c>
    </row>
    <row r="11" spans="1:8" ht="63" customHeight="1" x14ac:dyDescent="0.2">
      <c r="A11" s="200" t="s">
        <v>242</v>
      </c>
      <c r="B11" s="201" t="s">
        <v>243</v>
      </c>
      <c r="C11" s="236" t="s">
        <v>5</v>
      </c>
      <c r="H11" s="195"/>
    </row>
    <row r="12" spans="1:8" x14ac:dyDescent="0.2">
      <c r="A12" s="200" t="s">
        <v>244</v>
      </c>
      <c r="B12" s="201">
        <v>2</v>
      </c>
      <c r="C12" s="201">
        <v>3</v>
      </c>
      <c r="H12" s="353"/>
    </row>
    <row r="13" spans="1:8" ht="26.25" customHeight="1" x14ac:dyDescent="0.2">
      <c r="A13" s="200" t="s">
        <v>245</v>
      </c>
      <c r="B13" s="235" t="s">
        <v>352</v>
      </c>
      <c r="C13" s="203">
        <v>614.1</v>
      </c>
      <c r="H13" s="353"/>
    </row>
    <row r="14" spans="1:8" ht="28.5" hidden="1" customHeight="1" x14ac:dyDescent="0.2">
      <c r="A14" s="200" t="s">
        <v>246</v>
      </c>
      <c r="B14" s="202" t="s">
        <v>247</v>
      </c>
      <c r="C14" s="204">
        <f>C15-C17</f>
        <v>0</v>
      </c>
      <c r="H14" s="353"/>
    </row>
    <row r="15" spans="1:8" ht="29.25" hidden="1" customHeight="1" x14ac:dyDescent="0.2">
      <c r="A15" s="200" t="s">
        <v>248</v>
      </c>
      <c r="B15" s="202" t="s">
        <v>249</v>
      </c>
      <c r="C15" s="205">
        <f>C16</f>
        <v>0</v>
      </c>
      <c r="H15" s="195"/>
    </row>
    <row r="16" spans="1:8" ht="38.25" hidden="1" x14ac:dyDescent="0.2">
      <c r="A16" s="200" t="s">
        <v>250</v>
      </c>
      <c r="B16" s="202" t="s">
        <v>251</v>
      </c>
      <c r="C16" s="206">
        <v>0</v>
      </c>
    </row>
    <row r="17" spans="1:3" ht="24.75" hidden="1" customHeight="1" x14ac:dyDescent="0.2">
      <c r="A17" s="200" t="s">
        <v>252</v>
      </c>
      <c r="B17" s="202" t="s">
        <v>253</v>
      </c>
      <c r="C17" s="205">
        <f>C18</f>
        <v>0</v>
      </c>
    </row>
    <row r="18" spans="1:3" ht="38.25" hidden="1" x14ac:dyDescent="0.2">
      <c r="A18" s="200" t="s">
        <v>254</v>
      </c>
      <c r="B18" s="202" t="s">
        <v>255</v>
      </c>
      <c r="C18" s="206">
        <v>0</v>
      </c>
    </row>
    <row r="19" spans="1:3" ht="25.5" hidden="1" x14ac:dyDescent="0.2">
      <c r="A19" s="200" t="s">
        <v>256</v>
      </c>
      <c r="B19" s="202" t="s">
        <v>257</v>
      </c>
      <c r="C19" s="204">
        <f>C20-C22</f>
        <v>0</v>
      </c>
    </row>
    <row r="20" spans="1:3" ht="25.5" hidden="1" x14ac:dyDescent="0.2">
      <c r="A20" s="200" t="s">
        <v>258</v>
      </c>
      <c r="B20" s="202" t="s">
        <v>259</v>
      </c>
      <c r="C20" s="205">
        <f>C21</f>
        <v>0</v>
      </c>
    </row>
    <row r="21" spans="1:3" ht="26.25" hidden="1" customHeight="1" x14ac:dyDescent="0.2">
      <c r="A21" s="200" t="s">
        <v>260</v>
      </c>
      <c r="B21" s="202" t="s">
        <v>261</v>
      </c>
      <c r="C21" s="204">
        <v>0</v>
      </c>
    </row>
    <row r="22" spans="1:3" ht="26.25" hidden="1" customHeight="1" x14ac:dyDescent="0.2">
      <c r="A22" s="200" t="s">
        <v>262</v>
      </c>
      <c r="B22" s="202" t="s">
        <v>263</v>
      </c>
      <c r="C22" s="205">
        <f>C23</f>
        <v>0</v>
      </c>
    </row>
    <row r="23" spans="1:3" ht="27.75" hidden="1" customHeight="1" x14ac:dyDescent="0.2">
      <c r="A23" s="200" t="s">
        <v>264</v>
      </c>
      <c r="B23" s="202" t="s">
        <v>265</v>
      </c>
      <c r="C23" s="204">
        <v>0</v>
      </c>
    </row>
    <row r="24" spans="1:3" ht="25.5" hidden="1" x14ac:dyDescent="0.2">
      <c r="A24" s="200" t="s">
        <v>266</v>
      </c>
      <c r="B24" s="202" t="s">
        <v>267</v>
      </c>
      <c r="C24" s="205">
        <f>C25-C27</f>
        <v>0</v>
      </c>
    </row>
    <row r="25" spans="1:3" ht="38.25" hidden="1" x14ac:dyDescent="0.2">
      <c r="A25" s="200" t="s">
        <v>268</v>
      </c>
      <c r="B25" s="202" t="s">
        <v>269</v>
      </c>
      <c r="C25" s="205">
        <f>C26</f>
        <v>0</v>
      </c>
    </row>
    <row r="26" spans="1:3" ht="36.75" hidden="1" customHeight="1" x14ac:dyDescent="0.2">
      <c r="A26" s="200" t="s">
        <v>270</v>
      </c>
      <c r="B26" s="202" t="s">
        <v>271</v>
      </c>
      <c r="C26" s="206">
        <v>0</v>
      </c>
    </row>
    <row r="27" spans="1:3" ht="39" hidden="1" customHeight="1" x14ac:dyDescent="0.2">
      <c r="A27" s="200" t="s">
        <v>272</v>
      </c>
      <c r="B27" s="202" t="s">
        <v>273</v>
      </c>
      <c r="C27" s="205">
        <f>C28</f>
        <v>0</v>
      </c>
    </row>
    <row r="28" spans="1:3" ht="37.5" hidden="1" customHeight="1" x14ac:dyDescent="0.2">
      <c r="A28" s="200" t="s">
        <v>274</v>
      </c>
      <c r="B28" s="202" t="s">
        <v>275</v>
      </c>
      <c r="C28" s="206">
        <v>0</v>
      </c>
    </row>
    <row r="29" spans="1:3" ht="25.5" x14ac:dyDescent="0.2">
      <c r="A29" s="200" t="s">
        <v>276</v>
      </c>
      <c r="B29" s="202" t="s">
        <v>277</v>
      </c>
      <c r="C29" s="203">
        <v>614.1</v>
      </c>
    </row>
    <row r="30" spans="1:3" x14ac:dyDescent="0.2">
      <c r="A30" s="200" t="s">
        <v>278</v>
      </c>
      <c r="B30" s="202" t="s">
        <v>279</v>
      </c>
      <c r="C30" s="203">
        <f>C31</f>
        <v>-25124.400000000001</v>
      </c>
    </row>
    <row r="31" spans="1:3" x14ac:dyDescent="0.2">
      <c r="A31" s="200" t="s">
        <v>280</v>
      </c>
      <c r="B31" s="202" t="s">
        <v>281</v>
      </c>
      <c r="C31" s="203">
        <f>C32</f>
        <v>-25124.400000000001</v>
      </c>
    </row>
    <row r="32" spans="1:3" ht="19.5" customHeight="1" x14ac:dyDescent="0.2">
      <c r="A32" s="200" t="s">
        <v>282</v>
      </c>
      <c r="B32" s="202" t="s">
        <v>283</v>
      </c>
      <c r="C32" s="203">
        <f>C33</f>
        <v>-25124.400000000001</v>
      </c>
    </row>
    <row r="33" spans="1:3" ht="25.5" x14ac:dyDescent="0.2">
      <c r="A33" s="200" t="s">
        <v>284</v>
      </c>
      <c r="B33" s="202" t="s">
        <v>285</v>
      </c>
      <c r="C33" s="203">
        <v>-25124.400000000001</v>
      </c>
    </row>
    <row r="34" spans="1:3" x14ac:dyDescent="0.2">
      <c r="A34" s="200" t="s">
        <v>286</v>
      </c>
      <c r="B34" s="202" t="s">
        <v>287</v>
      </c>
      <c r="C34" s="203">
        <f>C35</f>
        <v>25738.5</v>
      </c>
    </row>
    <row r="35" spans="1:3" x14ac:dyDescent="0.2">
      <c r="A35" s="200" t="s">
        <v>288</v>
      </c>
      <c r="B35" s="202" t="s">
        <v>289</v>
      </c>
      <c r="C35" s="203">
        <f>C36</f>
        <v>25738.5</v>
      </c>
    </row>
    <row r="36" spans="1:3" ht="16.5" customHeight="1" x14ac:dyDescent="0.2">
      <c r="A36" s="200" t="s">
        <v>290</v>
      </c>
      <c r="B36" s="202" t="s">
        <v>291</v>
      </c>
      <c r="C36" s="203">
        <f>C37</f>
        <v>25738.5</v>
      </c>
    </row>
    <row r="37" spans="1:3" ht="25.5" x14ac:dyDescent="0.2">
      <c r="A37" s="200" t="s">
        <v>292</v>
      </c>
      <c r="B37" s="202" t="s">
        <v>293</v>
      </c>
      <c r="C37" s="203">
        <v>25738.5</v>
      </c>
    </row>
    <row r="38" spans="1:3" ht="25.5" hidden="1" x14ac:dyDescent="0.2">
      <c r="A38" s="200" t="s">
        <v>294</v>
      </c>
      <c r="B38" s="202" t="s">
        <v>295</v>
      </c>
      <c r="C38" s="205">
        <f>C42-C39-C45</f>
        <v>0</v>
      </c>
    </row>
    <row r="39" spans="1:3" ht="25.5" hidden="1" x14ac:dyDescent="0.2">
      <c r="A39" s="200" t="s">
        <v>296</v>
      </c>
      <c r="B39" s="202" t="s">
        <v>297</v>
      </c>
      <c r="C39" s="205">
        <f>C40</f>
        <v>0</v>
      </c>
    </row>
    <row r="40" spans="1:3" ht="28.5" hidden="1" customHeight="1" x14ac:dyDescent="0.2">
      <c r="A40" s="200" t="s">
        <v>298</v>
      </c>
      <c r="B40" s="202" t="s">
        <v>299</v>
      </c>
      <c r="C40" s="204">
        <f>C41</f>
        <v>0</v>
      </c>
    </row>
    <row r="41" spans="1:3" ht="26.25" hidden="1" customHeight="1" x14ac:dyDescent="0.2">
      <c r="A41" s="200" t="s">
        <v>300</v>
      </c>
      <c r="B41" s="202" t="s">
        <v>301</v>
      </c>
      <c r="C41" s="206">
        <v>0</v>
      </c>
    </row>
    <row r="42" spans="1:3" ht="25.5" hidden="1" x14ac:dyDescent="0.2">
      <c r="A42" s="200" t="s">
        <v>302</v>
      </c>
      <c r="B42" s="202" t="s">
        <v>303</v>
      </c>
      <c r="C42" s="205">
        <f>C43</f>
        <v>0</v>
      </c>
    </row>
    <row r="43" spans="1:3" ht="75.75" hidden="1" customHeight="1" x14ac:dyDescent="0.2">
      <c r="A43" s="200" t="s">
        <v>304</v>
      </c>
      <c r="B43" s="202" t="s">
        <v>305</v>
      </c>
      <c r="C43" s="205">
        <f>C44</f>
        <v>0</v>
      </c>
    </row>
    <row r="44" spans="1:3" ht="73.5" hidden="1" customHeight="1" x14ac:dyDescent="0.2">
      <c r="A44" s="200" t="s">
        <v>306</v>
      </c>
      <c r="B44" s="202" t="s">
        <v>307</v>
      </c>
      <c r="C44" s="206">
        <v>0</v>
      </c>
    </row>
    <row r="45" spans="1:3" ht="25.5" hidden="1" x14ac:dyDescent="0.2">
      <c r="A45" s="200" t="s">
        <v>308</v>
      </c>
      <c r="B45" s="202" t="s">
        <v>309</v>
      </c>
      <c r="C45" s="205">
        <v>0</v>
      </c>
    </row>
    <row r="46" spans="1:3" ht="25.5" hidden="1" x14ac:dyDescent="0.2">
      <c r="A46" s="200" t="s">
        <v>310</v>
      </c>
      <c r="B46" s="202" t="s">
        <v>311</v>
      </c>
      <c r="C46" s="205">
        <f>C47+C48</f>
        <v>0</v>
      </c>
    </row>
    <row r="47" spans="1:3" ht="38.25" hidden="1" x14ac:dyDescent="0.2">
      <c r="A47" s="200" t="s">
        <v>312</v>
      </c>
      <c r="B47" s="202" t="s">
        <v>313</v>
      </c>
      <c r="C47" s="206">
        <v>0</v>
      </c>
    </row>
    <row r="48" spans="1:3" ht="45" hidden="1" customHeight="1" x14ac:dyDescent="0.2">
      <c r="A48" s="200" t="s">
        <v>314</v>
      </c>
      <c r="B48" s="202" t="s">
        <v>315</v>
      </c>
      <c r="C48" s="206">
        <v>0</v>
      </c>
    </row>
    <row r="49" spans="1:3" ht="25.5" hidden="1" x14ac:dyDescent="0.2">
      <c r="A49" s="200" t="s">
        <v>316</v>
      </c>
      <c r="B49" s="202" t="s">
        <v>317</v>
      </c>
      <c r="C49" s="205">
        <f>C51</f>
        <v>0</v>
      </c>
    </row>
    <row r="50" spans="1:3" ht="30" hidden="1" customHeight="1" x14ac:dyDescent="0.2">
      <c r="A50" s="200" t="s">
        <v>318</v>
      </c>
      <c r="B50" s="202" t="s">
        <v>319</v>
      </c>
      <c r="C50" s="206">
        <v>0</v>
      </c>
    </row>
    <row r="51" spans="1:3" ht="36" hidden="1" customHeight="1" x14ac:dyDescent="0.2">
      <c r="A51" s="200" t="s">
        <v>320</v>
      </c>
      <c r="B51" s="202" t="s">
        <v>321</v>
      </c>
      <c r="C51" s="206">
        <v>0</v>
      </c>
    </row>
    <row r="52" spans="1:3" ht="25.5" hidden="1" x14ac:dyDescent="0.2">
      <c r="A52" s="200" t="s">
        <v>322</v>
      </c>
      <c r="B52" s="202" t="s">
        <v>323</v>
      </c>
      <c r="C52" s="206">
        <v>0</v>
      </c>
    </row>
    <row r="53" spans="1:3" x14ac:dyDescent="0.2">
      <c r="A53" s="358" t="s">
        <v>324</v>
      </c>
      <c r="B53" s="359"/>
      <c r="C53" s="207">
        <v>614.1</v>
      </c>
    </row>
  </sheetData>
  <mergeCells count="9">
    <mergeCell ref="B8:C8"/>
    <mergeCell ref="A9:C9"/>
    <mergeCell ref="A53:B53"/>
    <mergeCell ref="H12:H14"/>
    <mergeCell ref="B1:C1"/>
    <mergeCell ref="B5:C5"/>
    <mergeCell ref="B2:C4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8" workbookViewId="0">
      <selection activeCell="I66" sqref="I66"/>
    </sheetView>
  </sheetViews>
  <sheetFormatPr defaultRowHeight="12.75" x14ac:dyDescent="0.2"/>
  <cols>
    <col min="1" max="1" width="19.85546875" style="198" customWidth="1"/>
    <col min="2" max="2" width="43.85546875" style="198" customWidth="1"/>
    <col min="3" max="3" width="10.28515625" style="198" customWidth="1"/>
    <col min="4" max="4" width="10.5703125" style="198" customWidth="1"/>
    <col min="5" max="257" width="9.140625" style="198"/>
    <col min="258" max="258" width="21.28515625" style="198" customWidth="1"/>
    <col min="259" max="259" width="49.28515625" style="198" customWidth="1"/>
    <col min="260" max="260" width="10.5703125" style="198" customWidth="1"/>
    <col min="261" max="513" width="9.140625" style="198"/>
    <col min="514" max="514" width="21.28515625" style="198" customWidth="1"/>
    <col min="515" max="515" width="49.28515625" style="198" customWidth="1"/>
    <col min="516" max="516" width="10.5703125" style="198" customWidth="1"/>
    <col min="517" max="769" width="9.140625" style="198"/>
    <col min="770" max="770" width="21.28515625" style="198" customWidth="1"/>
    <col min="771" max="771" width="49.28515625" style="198" customWidth="1"/>
    <col min="772" max="772" width="10.5703125" style="198" customWidth="1"/>
    <col min="773" max="1025" width="9.140625" style="198"/>
    <col min="1026" max="1026" width="21.28515625" style="198" customWidth="1"/>
    <col min="1027" max="1027" width="49.28515625" style="198" customWidth="1"/>
    <col min="1028" max="1028" width="10.5703125" style="198" customWidth="1"/>
    <col min="1029" max="1281" width="9.140625" style="198"/>
    <col min="1282" max="1282" width="21.28515625" style="198" customWidth="1"/>
    <col min="1283" max="1283" width="49.28515625" style="198" customWidth="1"/>
    <col min="1284" max="1284" width="10.5703125" style="198" customWidth="1"/>
    <col min="1285" max="1537" width="9.140625" style="198"/>
    <col min="1538" max="1538" width="21.28515625" style="198" customWidth="1"/>
    <col min="1539" max="1539" width="49.28515625" style="198" customWidth="1"/>
    <col min="1540" max="1540" width="10.5703125" style="198" customWidth="1"/>
    <col min="1541" max="1793" width="9.140625" style="198"/>
    <col min="1794" max="1794" width="21.28515625" style="198" customWidth="1"/>
    <col min="1795" max="1795" width="49.28515625" style="198" customWidth="1"/>
    <col min="1796" max="1796" width="10.5703125" style="198" customWidth="1"/>
    <col min="1797" max="2049" width="9.140625" style="198"/>
    <col min="2050" max="2050" width="21.28515625" style="198" customWidth="1"/>
    <col min="2051" max="2051" width="49.28515625" style="198" customWidth="1"/>
    <col min="2052" max="2052" width="10.5703125" style="198" customWidth="1"/>
    <col min="2053" max="2305" width="9.140625" style="198"/>
    <col min="2306" max="2306" width="21.28515625" style="198" customWidth="1"/>
    <col min="2307" max="2307" width="49.28515625" style="198" customWidth="1"/>
    <col min="2308" max="2308" width="10.5703125" style="198" customWidth="1"/>
    <col min="2309" max="2561" width="9.140625" style="198"/>
    <col min="2562" max="2562" width="21.28515625" style="198" customWidth="1"/>
    <col min="2563" max="2563" width="49.28515625" style="198" customWidth="1"/>
    <col min="2564" max="2564" width="10.5703125" style="198" customWidth="1"/>
    <col min="2565" max="2817" width="9.140625" style="198"/>
    <col min="2818" max="2818" width="21.28515625" style="198" customWidth="1"/>
    <col min="2819" max="2819" width="49.28515625" style="198" customWidth="1"/>
    <col min="2820" max="2820" width="10.5703125" style="198" customWidth="1"/>
    <col min="2821" max="3073" width="9.140625" style="198"/>
    <col min="3074" max="3074" width="21.28515625" style="198" customWidth="1"/>
    <col min="3075" max="3075" width="49.28515625" style="198" customWidth="1"/>
    <col min="3076" max="3076" width="10.5703125" style="198" customWidth="1"/>
    <col min="3077" max="3329" width="9.140625" style="198"/>
    <col min="3330" max="3330" width="21.28515625" style="198" customWidth="1"/>
    <col min="3331" max="3331" width="49.28515625" style="198" customWidth="1"/>
    <col min="3332" max="3332" width="10.5703125" style="198" customWidth="1"/>
    <col min="3333" max="3585" width="9.140625" style="198"/>
    <col min="3586" max="3586" width="21.28515625" style="198" customWidth="1"/>
    <col min="3587" max="3587" width="49.28515625" style="198" customWidth="1"/>
    <col min="3588" max="3588" width="10.5703125" style="198" customWidth="1"/>
    <col min="3589" max="3841" width="9.140625" style="198"/>
    <col min="3842" max="3842" width="21.28515625" style="198" customWidth="1"/>
    <col min="3843" max="3843" width="49.28515625" style="198" customWidth="1"/>
    <col min="3844" max="3844" width="10.5703125" style="198" customWidth="1"/>
    <col min="3845" max="4097" width="9.140625" style="198"/>
    <col min="4098" max="4098" width="21.28515625" style="198" customWidth="1"/>
    <col min="4099" max="4099" width="49.28515625" style="198" customWidth="1"/>
    <col min="4100" max="4100" width="10.5703125" style="198" customWidth="1"/>
    <col min="4101" max="4353" width="9.140625" style="198"/>
    <col min="4354" max="4354" width="21.28515625" style="198" customWidth="1"/>
    <col min="4355" max="4355" width="49.28515625" style="198" customWidth="1"/>
    <col min="4356" max="4356" width="10.5703125" style="198" customWidth="1"/>
    <col min="4357" max="4609" width="9.140625" style="198"/>
    <col min="4610" max="4610" width="21.28515625" style="198" customWidth="1"/>
    <col min="4611" max="4611" width="49.28515625" style="198" customWidth="1"/>
    <col min="4612" max="4612" width="10.5703125" style="198" customWidth="1"/>
    <col min="4613" max="4865" width="9.140625" style="198"/>
    <col min="4866" max="4866" width="21.28515625" style="198" customWidth="1"/>
    <col min="4867" max="4867" width="49.28515625" style="198" customWidth="1"/>
    <col min="4868" max="4868" width="10.5703125" style="198" customWidth="1"/>
    <col min="4869" max="5121" width="9.140625" style="198"/>
    <col min="5122" max="5122" width="21.28515625" style="198" customWidth="1"/>
    <col min="5123" max="5123" width="49.28515625" style="198" customWidth="1"/>
    <col min="5124" max="5124" width="10.5703125" style="198" customWidth="1"/>
    <col min="5125" max="5377" width="9.140625" style="198"/>
    <col min="5378" max="5378" width="21.28515625" style="198" customWidth="1"/>
    <col min="5379" max="5379" width="49.28515625" style="198" customWidth="1"/>
    <col min="5380" max="5380" width="10.5703125" style="198" customWidth="1"/>
    <col min="5381" max="5633" width="9.140625" style="198"/>
    <col min="5634" max="5634" width="21.28515625" style="198" customWidth="1"/>
    <col min="5635" max="5635" width="49.28515625" style="198" customWidth="1"/>
    <col min="5636" max="5636" width="10.5703125" style="198" customWidth="1"/>
    <col min="5637" max="5889" width="9.140625" style="198"/>
    <col min="5890" max="5890" width="21.28515625" style="198" customWidth="1"/>
    <col min="5891" max="5891" width="49.28515625" style="198" customWidth="1"/>
    <col min="5892" max="5892" width="10.5703125" style="198" customWidth="1"/>
    <col min="5893" max="6145" width="9.140625" style="198"/>
    <col min="6146" max="6146" width="21.28515625" style="198" customWidth="1"/>
    <col min="6147" max="6147" width="49.28515625" style="198" customWidth="1"/>
    <col min="6148" max="6148" width="10.5703125" style="198" customWidth="1"/>
    <col min="6149" max="6401" width="9.140625" style="198"/>
    <col min="6402" max="6402" width="21.28515625" style="198" customWidth="1"/>
    <col min="6403" max="6403" width="49.28515625" style="198" customWidth="1"/>
    <col min="6404" max="6404" width="10.5703125" style="198" customWidth="1"/>
    <col min="6405" max="6657" width="9.140625" style="198"/>
    <col min="6658" max="6658" width="21.28515625" style="198" customWidth="1"/>
    <col min="6659" max="6659" width="49.28515625" style="198" customWidth="1"/>
    <col min="6660" max="6660" width="10.5703125" style="198" customWidth="1"/>
    <col min="6661" max="6913" width="9.140625" style="198"/>
    <col min="6914" max="6914" width="21.28515625" style="198" customWidth="1"/>
    <col min="6915" max="6915" width="49.28515625" style="198" customWidth="1"/>
    <col min="6916" max="6916" width="10.5703125" style="198" customWidth="1"/>
    <col min="6917" max="7169" width="9.140625" style="198"/>
    <col min="7170" max="7170" width="21.28515625" style="198" customWidth="1"/>
    <col min="7171" max="7171" width="49.28515625" style="198" customWidth="1"/>
    <col min="7172" max="7172" width="10.5703125" style="198" customWidth="1"/>
    <col min="7173" max="7425" width="9.140625" style="198"/>
    <col min="7426" max="7426" width="21.28515625" style="198" customWidth="1"/>
    <col min="7427" max="7427" width="49.28515625" style="198" customWidth="1"/>
    <col min="7428" max="7428" width="10.5703125" style="198" customWidth="1"/>
    <col min="7429" max="7681" width="9.140625" style="198"/>
    <col min="7682" max="7682" width="21.28515625" style="198" customWidth="1"/>
    <col min="7683" max="7683" width="49.28515625" style="198" customWidth="1"/>
    <col min="7684" max="7684" width="10.5703125" style="198" customWidth="1"/>
    <col min="7685" max="7937" width="9.140625" style="198"/>
    <col min="7938" max="7938" width="21.28515625" style="198" customWidth="1"/>
    <col min="7939" max="7939" width="49.28515625" style="198" customWidth="1"/>
    <col min="7940" max="7940" width="10.5703125" style="198" customWidth="1"/>
    <col min="7941" max="8193" width="9.140625" style="198"/>
    <col min="8194" max="8194" width="21.28515625" style="198" customWidth="1"/>
    <col min="8195" max="8195" width="49.28515625" style="198" customWidth="1"/>
    <col min="8196" max="8196" width="10.5703125" style="198" customWidth="1"/>
    <col min="8197" max="8449" width="9.140625" style="198"/>
    <col min="8450" max="8450" width="21.28515625" style="198" customWidth="1"/>
    <col min="8451" max="8451" width="49.28515625" style="198" customWidth="1"/>
    <col min="8452" max="8452" width="10.5703125" style="198" customWidth="1"/>
    <col min="8453" max="8705" width="9.140625" style="198"/>
    <col min="8706" max="8706" width="21.28515625" style="198" customWidth="1"/>
    <col min="8707" max="8707" width="49.28515625" style="198" customWidth="1"/>
    <col min="8708" max="8708" width="10.5703125" style="198" customWidth="1"/>
    <col min="8709" max="8961" width="9.140625" style="198"/>
    <col min="8962" max="8962" width="21.28515625" style="198" customWidth="1"/>
    <col min="8963" max="8963" width="49.28515625" style="198" customWidth="1"/>
    <col min="8964" max="8964" width="10.5703125" style="198" customWidth="1"/>
    <col min="8965" max="9217" width="9.140625" style="198"/>
    <col min="9218" max="9218" width="21.28515625" style="198" customWidth="1"/>
    <col min="9219" max="9219" width="49.28515625" style="198" customWidth="1"/>
    <col min="9220" max="9220" width="10.5703125" style="198" customWidth="1"/>
    <col min="9221" max="9473" width="9.140625" style="198"/>
    <col min="9474" max="9474" width="21.28515625" style="198" customWidth="1"/>
    <col min="9475" max="9475" width="49.28515625" style="198" customWidth="1"/>
    <col min="9476" max="9476" width="10.5703125" style="198" customWidth="1"/>
    <col min="9477" max="9729" width="9.140625" style="198"/>
    <col min="9730" max="9730" width="21.28515625" style="198" customWidth="1"/>
    <col min="9731" max="9731" width="49.28515625" style="198" customWidth="1"/>
    <col min="9732" max="9732" width="10.5703125" style="198" customWidth="1"/>
    <col min="9733" max="9985" width="9.140625" style="198"/>
    <col min="9986" max="9986" width="21.28515625" style="198" customWidth="1"/>
    <col min="9987" max="9987" width="49.28515625" style="198" customWidth="1"/>
    <col min="9988" max="9988" width="10.5703125" style="198" customWidth="1"/>
    <col min="9989" max="10241" width="9.140625" style="198"/>
    <col min="10242" max="10242" width="21.28515625" style="198" customWidth="1"/>
    <col min="10243" max="10243" width="49.28515625" style="198" customWidth="1"/>
    <col min="10244" max="10244" width="10.5703125" style="198" customWidth="1"/>
    <col min="10245" max="10497" width="9.140625" style="198"/>
    <col min="10498" max="10498" width="21.28515625" style="198" customWidth="1"/>
    <col min="10499" max="10499" width="49.28515625" style="198" customWidth="1"/>
    <col min="10500" max="10500" width="10.5703125" style="198" customWidth="1"/>
    <col min="10501" max="10753" width="9.140625" style="198"/>
    <col min="10754" max="10754" width="21.28515625" style="198" customWidth="1"/>
    <col min="10755" max="10755" width="49.28515625" style="198" customWidth="1"/>
    <col min="10756" max="10756" width="10.5703125" style="198" customWidth="1"/>
    <col min="10757" max="11009" width="9.140625" style="198"/>
    <col min="11010" max="11010" width="21.28515625" style="198" customWidth="1"/>
    <col min="11011" max="11011" width="49.28515625" style="198" customWidth="1"/>
    <col min="11012" max="11012" width="10.5703125" style="198" customWidth="1"/>
    <col min="11013" max="11265" width="9.140625" style="198"/>
    <col min="11266" max="11266" width="21.28515625" style="198" customWidth="1"/>
    <col min="11267" max="11267" width="49.28515625" style="198" customWidth="1"/>
    <col min="11268" max="11268" width="10.5703125" style="198" customWidth="1"/>
    <col min="11269" max="11521" width="9.140625" style="198"/>
    <col min="11522" max="11522" width="21.28515625" style="198" customWidth="1"/>
    <col min="11523" max="11523" width="49.28515625" style="198" customWidth="1"/>
    <col min="11524" max="11524" width="10.5703125" style="198" customWidth="1"/>
    <col min="11525" max="11777" width="9.140625" style="198"/>
    <col min="11778" max="11778" width="21.28515625" style="198" customWidth="1"/>
    <col min="11779" max="11779" width="49.28515625" style="198" customWidth="1"/>
    <col min="11780" max="11780" width="10.5703125" style="198" customWidth="1"/>
    <col min="11781" max="12033" width="9.140625" style="198"/>
    <col min="12034" max="12034" width="21.28515625" style="198" customWidth="1"/>
    <col min="12035" max="12035" width="49.28515625" style="198" customWidth="1"/>
    <col min="12036" max="12036" width="10.5703125" style="198" customWidth="1"/>
    <col min="12037" max="12289" width="9.140625" style="198"/>
    <col min="12290" max="12290" width="21.28515625" style="198" customWidth="1"/>
    <col min="12291" max="12291" width="49.28515625" style="198" customWidth="1"/>
    <col min="12292" max="12292" width="10.5703125" style="198" customWidth="1"/>
    <col min="12293" max="12545" width="9.140625" style="198"/>
    <col min="12546" max="12546" width="21.28515625" style="198" customWidth="1"/>
    <col min="12547" max="12547" width="49.28515625" style="198" customWidth="1"/>
    <col min="12548" max="12548" width="10.5703125" style="198" customWidth="1"/>
    <col min="12549" max="12801" width="9.140625" style="198"/>
    <col min="12802" max="12802" width="21.28515625" style="198" customWidth="1"/>
    <col min="12803" max="12803" width="49.28515625" style="198" customWidth="1"/>
    <col min="12804" max="12804" width="10.5703125" style="198" customWidth="1"/>
    <col min="12805" max="13057" width="9.140625" style="198"/>
    <col min="13058" max="13058" width="21.28515625" style="198" customWidth="1"/>
    <col min="13059" max="13059" width="49.28515625" style="198" customWidth="1"/>
    <col min="13060" max="13060" width="10.5703125" style="198" customWidth="1"/>
    <col min="13061" max="13313" width="9.140625" style="198"/>
    <col min="13314" max="13314" width="21.28515625" style="198" customWidth="1"/>
    <col min="13315" max="13315" width="49.28515625" style="198" customWidth="1"/>
    <col min="13316" max="13316" width="10.5703125" style="198" customWidth="1"/>
    <col min="13317" max="13569" width="9.140625" style="198"/>
    <col min="13570" max="13570" width="21.28515625" style="198" customWidth="1"/>
    <col min="13571" max="13571" width="49.28515625" style="198" customWidth="1"/>
    <col min="13572" max="13572" width="10.5703125" style="198" customWidth="1"/>
    <col min="13573" max="13825" width="9.140625" style="198"/>
    <col min="13826" max="13826" width="21.28515625" style="198" customWidth="1"/>
    <col min="13827" max="13827" width="49.28515625" style="198" customWidth="1"/>
    <col min="13828" max="13828" width="10.5703125" style="198" customWidth="1"/>
    <col min="13829" max="14081" width="9.140625" style="198"/>
    <col min="14082" max="14082" width="21.28515625" style="198" customWidth="1"/>
    <col min="14083" max="14083" width="49.28515625" style="198" customWidth="1"/>
    <col min="14084" max="14084" width="10.5703125" style="198" customWidth="1"/>
    <col min="14085" max="14337" width="9.140625" style="198"/>
    <col min="14338" max="14338" width="21.28515625" style="198" customWidth="1"/>
    <col min="14339" max="14339" width="49.28515625" style="198" customWidth="1"/>
    <col min="14340" max="14340" width="10.5703125" style="198" customWidth="1"/>
    <col min="14341" max="14593" width="9.140625" style="198"/>
    <col min="14594" max="14594" width="21.28515625" style="198" customWidth="1"/>
    <col min="14595" max="14595" width="49.28515625" style="198" customWidth="1"/>
    <col min="14596" max="14596" width="10.5703125" style="198" customWidth="1"/>
    <col min="14597" max="14849" width="9.140625" style="198"/>
    <col min="14850" max="14850" width="21.28515625" style="198" customWidth="1"/>
    <col min="14851" max="14851" width="49.28515625" style="198" customWidth="1"/>
    <col min="14852" max="14852" width="10.5703125" style="198" customWidth="1"/>
    <col min="14853" max="15105" width="9.140625" style="198"/>
    <col min="15106" max="15106" width="21.28515625" style="198" customWidth="1"/>
    <col min="15107" max="15107" width="49.28515625" style="198" customWidth="1"/>
    <col min="15108" max="15108" width="10.5703125" style="198" customWidth="1"/>
    <col min="15109" max="15361" width="9.140625" style="198"/>
    <col min="15362" max="15362" width="21.28515625" style="198" customWidth="1"/>
    <col min="15363" max="15363" width="49.28515625" style="198" customWidth="1"/>
    <col min="15364" max="15364" width="10.5703125" style="198" customWidth="1"/>
    <col min="15365" max="15617" width="9.140625" style="198"/>
    <col min="15618" max="15618" width="21.28515625" style="198" customWidth="1"/>
    <col min="15619" max="15619" width="49.28515625" style="198" customWidth="1"/>
    <col min="15620" max="15620" width="10.5703125" style="198" customWidth="1"/>
    <col min="15621" max="15873" width="9.140625" style="198"/>
    <col min="15874" max="15874" width="21.28515625" style="198" customWidth="1"/>
    <col min="15875" max="15875" width="49.28515625" style="198" customWidth="1"/>
    <col min="15876" max="15876" width="10.5703125" style="198" customWidth="1"/>
    <col min="15877" max="16129" width="9.140625" style="198"/>
    <col min="16130" max="16130" width="21.28515625" style="198" customWidth="1"/>
    <col min="16131" max="16131" width="49.28515625" style="198" customWidth="1"/>
    <col min="16132" max="16132" width="10.5703125" style="198" customWidth="1"/>
    <col min="16133" max="16384" width="9.140625" style="198"/>
  </cols>
  <sheetData>
    <row r="1" spans="1:9" ht="15" hidden="1" customHeight="1" x14ac:dyDescent="0.2">
      <c r="B1" s="353" t="s">
        <v>325</v>
      </c>
      <c r="C1" s="353"/>
      <c r="D1" s="353"/>
    </row>
    <row r="2" spans="1:9" ht="12.75" hidden="1" customHeight="1" x14ac:dyDescent="0.2">
      <c r="B2" s="364" t="s">
        <v>326</v>
      </c>
      <c r="C2" s="364"/>
      <c r="D2" s="364"/>
    </row>
    <row r="3" spans="1:9" hidden="1" x14ac:dyDescent="0.2">
      <c r="B3" s="364"/>
      <c r="C3" s="364"/>
      <c r="D3" s="364"/>
    </row>
    <row r="4" spans="1:9" ht="15.75" hidden="1" customHeight="1" x14ac:dyDescent="0.2">
      <c r="B4" s="364"/>
      <c r="C4" s="364"/>
      <c r="D4" s="364"/>
    </row>
    <row r="5" spans="1:9" hidden="1" x14ac:dyDescent="0.2">
      <c r="B5" s="365" t="s">
        <v>241</v>
      </c>
      <c r="C5" s="365"/>
      <c r="D5" s="365"/>
    </row>
    <row r="6" spans="1:9" ht="21.75" hidden="1" customHeight="1" x14ac:dyDescent="0.2">
      <c r="A6" s="197"/>
      <c r="B6" s="366"/>
      <c r="C6" s="366"/>
      <c r="D6" s="366"/>
    </row>
    <row r="7" spans="1:9" ht="32.25" hidden="1" customHeight="1" x14ac:dyDescent="0.2">
      <c r="A7" s="363" t="s">
        <v>327</v>
      </c>
      <c r="B7" s="363"/>
      <c r="C7" s="363"/>
      <c r="D7" s="363"/>
    </row>
    <row r="8" spans="1:9" x14ac:dyDescent="0.2">
      <c r="A8" s="199"/>
      <c r="B8" s="325" t="s">
        <v>224</v>
      </c>
      <c r="C8" s="325"/>
      <c r="D8" s="325"/>
    </row>
    <row r="9" spans="1:9" x14ac:dyDescent="0.2">
      <c r="A9" s="199"/>
      <c r="B9" s="180"/>
      <c r="C9" s="180"/>
      <c r="D9" s="180" t="s">
        <v>325</v>
      </c>
    </row>
    <row r="10" spans="1:9" ht="14.25" x14ac:dyDescent="0.2">
      <c r="A10" s="357" t="s">
        <v>398</v>
      </c>
      <c r="B10" s="357"/>
      <c r="C10" s="357"/>
      <c r="D10" s="357"/>
    </row>
    <row r="11" spans="1:9" ht="15" x14ac:dyDescent="0.2">
      <c r="A11" s="208"/>
      <c r="B11" s="208"/>
      <c r="C11" s="208"/>
      <c r="D11" s="209" t="s">
        <v>328</v>
      </c>
    </row>
    <row r="12" spans="1:9" ht="15" x14ac:dyDescent="0.2">
      <c r="A12" s="367" t="s">
        <v>242</v>
      </c>
      <c r="B12" s="368" t="s">
        <v>243</v>
      </c>
      <c r="C12" s="369" t="s">
        <v>5</v>
      </c>
      <c r="D12" s="369"/>
    </row>
    <row r="13" spans="1:9" ht="63" customHeight="1" x14ac:dyDescent="0.2">
      <c r="A13" s="367"/>
      <c r="B13" s="368"/>
      <c r="C13" s="278" t="s">
        <v>399</v>
      </c>
      <c r="D13" s="278" t="s">
        <v>392</v>
      </c>
      <c r="I13" s="195"/>
    </row>
    <row r="14" spans="1:9" x14ac:dyDescent="0.2">
      <c r="A14" s="200" t="s">
        <v>244</v>
      </c>
      <c r="B14" s="201">
        <v>2</v>
      </c>
      <c r="C14" s="201"/>
      <c r="D14" s="201">
        <v>3</v>
      </c>
      <c r="I14" s="353"/>
    </row>
    <row r="15" spans="1:9" ht="26.25" hidden="1" customHeight="1" x14ac:dyDescent="0.2">
      <c r="A15" s="200" t="s">
        <v>245</v>
      </c>
      <c r="B15" s="235" t="s">
        <v>352</v>
      </c>
      <c r="C15" s="203">
        <f>C55</f>
        <v>0</v>
      </c>
      <c r="D15" s="203">
        <f>D55</f>
        <v>0</v>
      </c>
      <c r="I15" s="353"/>
    </row>
    <row r="16" spans="1:9" ht="28.5" hidden="1" customHeight="1" x14ac:dyDescent="0.2">
      <c r="A16" s="200" t="s">
        <v>246</v>
      </c>
      <c r="B16" s="202" t="s">
        <v>247</v>
      </c>
      <c r="C16" s="204">
        <f>C17-C19</f>
        <v>0</v>
      </c>
      <c r="D16" s="204">
        <f>D17-D19</f>
        <v>0</v>
      </c>
      <c r="I16" s="353"/>
    </row>
    <row r="17" spans="1:9" ht="29.25" hidden="1" customHeight="1" x14ac:dyDescent="0.2">
      <c r="A17" s="200" t="s">
        <v>248</v>
      </c>
      <c r="B17" s="202" t="s">
        <v>249</v>
      </c>
      <c r="C17" s="205">
        <f>C18</f>
        <v>0</v>
      </c>
      <c r="D17" s="205">
        <f>D18</f>
        <v>0</v>
      </c>
      <c r="I17" s="195"/>
    </row>
    <row r="18" spans="1:9" ht="38.25" hidden="1" x14ac:dyDescent="0.2">
      <c r="A18" s="200" t="s">
        <v>250</v>
      </c>
      <c r="B18" s="202" t="s">
        <v>251</v>
      </c>
      <c r="C18" s="206">
        <v>0</v>
      </c>
      <c r="D18" s="206">
        <v>0</v>
      </c>
    </row>
    <row r="19" spans="1:9" ht="24.75" hidden="1" customHeight="1" x14ac:dyDescent="0.2">
      <c r="A19" s="200" t="s">
        <v>252</v>
      </c>
      <c r="B19" s="202" t="s">
        <v>253</v>
      </c>
      <c r="C19" s="205">
        <f>C20</f>
        <v>0</v>
      </c>
      <c r="D19" s="205">
        <f>D20</f>
        <v>0</v>
      </c>
    </row>
    <row r="20" spans="1:9" ht="38.25" hidden="1" x14ac:dyDescent="0.2">
      <c r="A20" s="200" t="s">
        <v>254</v>
      </c>
      <c r="B20" s="202" t="s">
        <v>255</v>
      </c>
      <c r="C20" s="206">
        <v>0</v>
      </c>
      <c r="D20" s="206">
        <v>0</v>
      </c>
    </row>
    <row r="21" spans="1:9" ht="25.5" hidden="1" x14ac:dyDescent="0.2">
      <c r="A21" s="200" t="s">
        <v>256</v>
      </c>
      <c r="B21" s="202" t="s">
        <v>257</v>
      </c>
      <c r="C21" s="204">
        <f>C22-C24</f>
        <v>0</v>
      </c>
      <c r="D21" s="204">
        <f>D22-D24</f>
        <v>0</v>
      </c>
    </row>
    <row r="22" spans="1:9" ht="25.5" hidden="1" x14ac:dyDescent="0.2">
      <c r="A22" s="200" t="s">
        <v>258</v>
      </c>
      <c r="B22" s="202" t="s">
        <v>259</v>
      </c>
      <c r="C22" s="205">
        <f>C23</f>
        <v>0</v>
      </c>
      <c r="D22" s="205">
        <f>D23</f>
        <v>0</v>
      </c>
    </row>
    <row r="23" spans="1:9" ht="26.25" hidden="1" customHeight="1" x14ac:dyDescent="0.2">
      <c r="A23" s="200" t="s">
        <v>260</v>
      </c>
      <c r="B23" s="202" t="s">
        <v>261</v>
      </c>
      <c r="C23" s="204">
        <v>0</v>
      </c>
      <c r="D23" s="204">
        <v>0</v>
      </c>
    </row>
    <row r="24" spans="1:9" ht="26.25" hidden="1" customHeight="1" x14ac:dyDescent="0.2">
      <c r="A24" s="200" t="s">
        <v>262</v>
      </c>
      <c r="B24" s="202" t="s">
        <v>263</v>
      </c>
      <c r="C24" s="205">
        <f>C25</f>
        <v>0</v>
      </c>
      <c r="D24" s="205">
        <f>D25</f>
        <v>0</v>
      </c>
    </row>
    <row r="25" spans="1:9" ht="27.75" hidden="1" customHeight="1" x14ac:dyDescent="0.2">
      <c r="A25" s="200" t="s">
        <v>264</v>
      </c>
      <c r="B25" s="202" t="s">
        <v>265</v>
      </c>
      <c r="C25" s="204">
        <v>0</v>
      </c>
      <c r="D25" s="204">
        <v>0</v>
      </c>
    </row>
    <row r="26" spans="1:9" ht="25.5" hidden="1" x14ac:dyDescent="0.2">
      <c r="A26" s="200" t="s">
        <v>266</v>
      </c>
      <c r="B26" s="202" t="s">
        <v>267</v>
      </c>
      <c r="C26" s="205">
        <f>C27-C29</f>
        <v>0</v>
      </c>
      <c r="D26" s="205">
        <f>D27-D29</f>
        <v>0</v>
      </c>
    </row>
    <row r="27" spans="1:9" ht="38.25" hidden="1" x14ac:dyDescent="0.2">
      <c r="A27" s="200" t="s">
        <v>268</v>
      </c>
      <c r="B27" s="202" t="s">
        <v>269</v>
      </c>
      <c r="C27" s="205">
        <f>C28</f>
        <v>0</v>
      </c>
      <c r="D27" s="205">
        <f>D28</f>
        <v>0</v>
      </c>
    </row>
    <row r="28" spans="1:9" ht="36.75" hidden="1" customHeight="1" x14ac:dyDescent="0.2">
      <c r="A28" s="200" t="s">
        <v>270</v>
      </c>
      <c r="B28" s="202" t="s">
        <v>271</v>
      </c>
      <c r="C28" s="206">
        <v>0</v>
      </c>
      <c r="D28" s="206">
        <v>0</v>
      </c>
    </row>
    <row r="29" spans="1:9" ht="39" hidden="1" customHeight="1" x14ac:dyDescent="0.2">
      <c r="A29" s="200" t="s">
        <v>272</v>
      </c>
      <c r="B29" s="202" t="s">
        <v>273</v>
      </c>
      <c r="C29" s="205">
        <f>C30</f>
        <v>0</v>
      </c>
      <c r="D29" s="205">
        <f>D30</f>
        <v>0</v>
      </c>
    </row>
    <row r="30" spans="1:9" ht="37.5" hidden="1" customHeight="1" x14ac:dyDescent="0.2">
      <c r="A30" s="200" t="s">
        <v>274</v>
      </c>
      <c r="B30" s="202" t="s">
        <v>275</v>
      </c>
      <c r="C30" s="206">
        <v>0</v>
      </c>
      <c r="D30" s="206">
        <v>0</v>
      </c>
    </row>
    <row r="31" spans="1:9" ht="25.5" hidden="1" x14ac:dyDescent="0.2">
      <c r="A31" s="200" t="s">
        <v>276</v>
      </c>
      <c r="B31" s="202" t="s">
        <v>277</v>
      </c>
      <c r="C31" s="203">
        <f>C32+C36</f>
        <v>0</v>
      </c>
      <c r="D31" s="203">
        <f>D32+D36</f>
        <v>0</v>
      </c>
    </row>
    <row r="32" spans="1:9" ht="18" customHeight="1" x14ac:dyDescent="0.2">
      <c r="A32" s="200" t="s">
        <v>278</v>
      </c>
      <c r="B32" s="202" t="s">
        <v>279</v>
      </c>
      <c r="C32" s="203">
        <f t="shared" ref="C32:D34" si="0">C33</f>
        <v>5301.7</v>
      </c>
      <c r="D32" s="203">
        <f t="shared" si="0"/>
        <v>5114.5</v>
      </c>
    </row>
    <row r="33" spans="1:4" ht="18" customHeight="1" x14ac:dyDescent="0.2">
      <c r="A33" s="200" t="s">
        <v>280</v>
      </c>
      <c r="B33" s="202" t="s">
        <v>281</v>
      </c>
      <c r="C33" s="203">
        <f t="shared" si="0"/>
        <v>5301.7</v>
      </c>
      <c r="D33" s="203">
        <f t="shared" si="0"/>
        <v>5114.5</v>
      </c>
    </row>
    <row r="34" spans="1:4" ht="25.5" customHeight="1" x14ac:dyDescent="0.2">
      <c r="A34" s="200" t="s">
        <v>282</v>
      </c>
      <c r="B34" s="202" t="s">
        <v>283</v>
      </c>
      <c r="C34" s="203">
        <f t="shared" si="0"/>
        <v>5301.7</v>
      </c>
      <c r="D34" s="203">
        <f t="shared" si="0"/>
        <v>5114.5</v>
      </c>
    </row>
    <row r="35" spans="1:4" ht="27.75" customHeight="1" x14ac:dyDescent="0.2">
      <c r="A35" s="200" t="s">
        <v>284</v>
      </c>
      <c r="B35" s="202" t="s">
        <v>285</v>
      </c>
      <c r="C35" s="203">
        <v>5301.7</v>
      </c>
      <c r="D35" s="203">
        <v>5114.5</v>
      </c>
    </row>
    <row r="36" spans="1:4" ht="17.25" customHeight="1" x14ac:dyDescent="0.2">
      <c r="A36" s="200" t="s">
        <v>286</v>
      </c>
      <c r="B36" s="202" t="s">
        <v>287</v>
      </c>
      <c r="C36" s="203">
        <f t="shared" ref="C36:D38" si="1">C37</f>
        <v>-5301.7</v>
      </c>
      <c r="D36" s="203">
        <f t="shared" si="1"/>
        <v>-5114.5</v>
      </c>
    </row>
    <row r="37" spans="1:4" ht="17.25" customHeight="1" x14ac:dyDescent="0.2">
      <c r="A37" s="200" t="s">
        <v>288</v>
      </c>
      <c r="B37" s="202" t="s">
        <v>289</v>
      </c>
      <c r="C37" s="203">
        <f t="shared" si="1"/>
        <v>-5301.7</v>
      </c>
      <c r="D37" s="203">
        <f t="shared" si="1"/>
        <v>-5114.5</v>
      </c>
    </row>
    <row r="38" spans="1:4" ht="24" customHeight="1" x14ac:dyDescent="0.2">
      <c r="A38" s="200" t="s">
        <v>290</v>
      </c>
      <c r="B38" s="202" t="s">
        <v>291</v>
      </c>
      <c r="C38" s="203">
        <f t="shared" si="1"/>
        <v>-5301.7</v>
      </c>
      <c r="D38" s="203">
        <f t="shared" si="1"/>
        <v>-5114.5</v>
      </c>
    </row>
    <row r="39" spans="1:4" ht="25.5" x14ac:dyDescent="0.2">
      <c r="A39" s="200" t="s">
        <v>292</v>
      </c>
      <c r="B39" s="202" t="s">
        <v>293</v>
      </c>
      <c r="C39" s="203">
        <v>-5301.7</v>
      </c>
      <c r="D39" s="203">
        <v>-5114.5</v>
      </c>
    </row>
    <row r="40" spans="1:4" ht="25.5" hidden="1" x14ac:dyDescent="0.2">
      <c r="A40" s="200" t="s">
        <v>294</v>
      </c>
      <c r="B40" s="202" t="s">
        <v>295</v>
      </c>
      <c r="C40" s="205">
        <f>C44-C41-C47</f>
        <v>0</v>
      </c>
      <c r="D40" s="205">
        <f>D44-D41-D47</f>
        <v>0</v>
      </c>
    </row>
    <row r="41" spans="1:4" ht="25.5" hidden="1" x14ac:dyDescent="0.2">
      <c r="A41" s="200" t="s">
        <v>296</v>
      </c>
      <c r="B41" s="202" t="s">
        <v>297</v>
      </c>
      <c r="C41" s="205">
        <f>C42</f>
        <v>0</v>
      </c>
      <c r="D41" s="205">
        <f>D42</f>
        <v>0</v>
      </c>
    </row>
    <row r="42" spans="1:4" ht="28.5" hidden="1" customHeight="1" x14ac:dyDescent="0.2">
      <c r="A42" s="200" t="s">
        <v>298</v>
      </c>
      <c r="B42" s="202" t="s">
        <v>299</v>
      </c>
      <c r="C42" s="204">
        <f>C43</f>
        <v>0</v>
      </c>
      <c r="D42" s="204">
        <f>D43</f>
        <v>0</v>
      </c>
    </row>
    <row r="43" spans="1:4" ht="26.25" hidden="1" customHeight="1" x14ac:dyDescent="0.2">
      <c r="A43" s="200" t="s">
        <v>300</v>
      </c>
      <c r="B43" s="202" t="s">
        <v>301</v>
      </c>
      <c r="C43" s="206">
        <v>0</v>
      </c>
      <c r="D43" s="206">
        <v>0</v>
      </c>
    </row>
    <row r="44" spans="1:4" ht="25.5" hidden="1" x14ac:dyDescent="0.2">
      <c r="A44" s="200" t="s">
        <v>302</v>
      </c>
      <c r="B44" s="202" t="s">
        <v>303</v>
      </c>
      <c r="C44" s="205">
        <f>C45</f>
        <v>0</v>
      </c>
      <c r="D44" s="205">
        <f>D45</f>
        <v>0</v>
      </c>
    </row>
    <row r="45" spans="1:4" ht="75.75" hidden="1" customHeight="1" x14ac:dyDescent="0.2">
      <c r="A45" s="200" t="s">
        <v>304</v>
      </c>
      <c r="B45" s="202" t="s">
        <v>305</v>
      </c>
      <c r="C45" s="205">
        <f>C46</f>
        <v>0</v>
      </c>
      <c r="D45" s="205">
        <f>D46</f>
        <v>0</v>
      </c>
    </row>
    <row r="46" spans="1:4" ht="73.5" hidden="1" customHeight="1" x14ac:dyDescent="0.2">
      <c r="A46" s="200" t="s">
        <v>306</v>
      </c>
      <c r="B46" s="202" t="s">
        <v>307</v>
      </c>
      <c r="C46" s="206">
        <v>0</v>
      </c>
      <c r="D46" s="206">
        <v>0</v>
      </c>
    </row>
    <row r="47" spans="1:4" ht="25.5" hidden="1" x14ac:dyDescent="0.2">
      <c r="A47" s="200" t="s">
        <v>308</v>
      </c>
      <c r="B47" s="202" t="s">
        <v>309</v>
      </c>
      <c r="C47" s="205">
        <v>0</v>
      </c>
      <c r="D47" s="205">
        <v>0</v>
      </c>
    </row>
    <row r="48" spans="1:4" ht="25.5" hidden="1" x14ac:dyDescent="0.2">
      <c r="A48" s="200" t="s">
        <v>310</v>
      </c>
      <c r="B48" s="202" t="s">
        <v>311</v>
      </c>
      <c r="C48" s="205">
        <f>C49+C50</f>
        <v>0</v>
      </c>
      <c r="D48" s="205">
        <f>D49+D50</f>
        <v>0</v>
      </c>
    </row>
    <row r="49" spans="1:4" ht="38.25" hidden="1" x14ac:dyDescent="0.2">
      <c r="A49" s="200" t="s">
        <v>312</v>
      </c>
      <c r="B49" s="202" t="s">
        <v>313</v>
      </c>
      <c r="C49" s="206">
        <v>0</v>
      </c>
      <c r="D49" s="206">
        <v>0</v>
      </c>
    </row>
    <row r="50" spans="1:4" ht="45" hidden="1" customHeight="1" x14ac:dyDescent="0.2">
      <c r="A50" s="200" t="s">
        <v>314</v>
      </c>
      <c r="B50" s="202" t="s">
        <v>315</v>
      </c>
      <c r="C50" s="206">
        <v>0</v>
      </c>
      <c r="D50" s="206">
        <v>0</v>
      </c>
    </row>
    <row r="51" spans="1:4" ht="25.5" hidden="1" x14ac:dyDescent="0.2">
      <c r="A51" s="200" t="s">
        <v>316</v>
      </c>
      <c r="B51" s="202" t="s">
        <v>317</v>
      </c>
      <c r="C51" s="205">
        <f>C53</f>
        <v>0</v>
      </c>
      <c r="D51" s="205">
        <f>D53</f>
        <v>0</v>
      </c>
    </row>
    <row r="52" spans="1:4" ht="30" hidden="1" customHeight="1" x14ac:dyDescent="0.2">
      <c r="A52" s="200" t="s">
        <v>318</v>
      </c>
      <c r="B52" s="202" t="s">
        <v>319</v>
      </c>
      <c r="C52" s="206">
        <v>0</v>
      </c>
      <c r="D52" s="206">
        <v>0</v>
      </c>
    </row>
    <row r="53" spans="1:4" ht="36" hidden="1" customHeight="1" x14ac:dyDescent="0.2">
      <c r="A53" s="200" t="s">
        <v>320</v>
      </c>
      <c r="B53" s="202" t="s">
        <v>321</v>
      </c>
      <c r="C53" s="206">
        <v>0</v>
      </c>
      <c r="D53" s="206">
        <v>0</v>
      </c>
    </row>
    <row r="54" spans="1:4" ht="25.5" hidden="1" x14ac:dyDescent="0.2">
      <c r="A54" s="200" t="s">
        <v>322</v>
      </c>
      <c r="B54" s="202" t="s">
        <v>340</v>
      </c>
      <c r="C54" s="206">
        <v>0</v>
      </c>
      <c r="D54" s="206">
        <v>0</v>
      </c>
    </row>
    <row r="55" spans="1:4" x14ac:dyDescent="0.2">
      <c r="A55" s="358" t="s">
        <v>324</v>
      </c>
      <c r="B55" s="359"/>
      <c r="C55" s="207">
        <f>C16+C21+C26+C31-C40</f>
        <v>0</v>
      </c>
      <c r="D55" s="207">
        <f>D16+D21+D26+D31-D40</f>
        <v>0</v>
      </c>
    </row>
  </sheetData>
  <mergeCells count="12">
    <mergeCell ref="A10:D10"/>
    <mergeCell ref="I14:I16"/>
    <mergeCell ref="A55:B55"/>
    <mergeCell ref="A12:A13"/>
    <mergeCell ref="B12:B13"/>
    <mergeCell ref="C12:D12"/>
    <mergeCell ref="B8:D8"/>
    <mergeCell ref="B1:D1"/>
    <mergeCell ref="B2:D4"/>
    <mergeCell ref="B5:D5"/>
    <mergeCell ref="B6:D6"/>
    <mergeCell ref="A7:D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opLeftCell="A10" workbookViewId="0">
      <selection activeCell="G4" sqref="G4"/>
    </sheetView>
  </sheetViews>
  <sheetFormatPr defaultRowHeight="12.75" x14ac:dyDescent="0.2"/>
  <cols>
    <col min="1" max="1" width="3.140625" style="198" customWidth="1"/>
    <col min="2" max="2" width="38.7109375" style="198" customWidth="1"/>
    <col min="3" max="3" width="18.28515625" style="198" customWidth="1"/>
    <col min="4" max="4" width="20" style="198" customWidth="1"/>
    <col min="5" max="256" width="9.140625" style="198"/>
    <col min="257" max="257" width="3.140625" style="198" customWidth="1"/>
    <col min="258" max="258" width="38.7109375" style="198" customWidth="1"/>
    <col min="259" max="259" width="18.28515625" style="198" customWidth="1"/>
    <col min="260" max="260" width="20" style="198" customWidth="1"/>
    <col min="261" max="512" width="9.140625" style="198"/>
    <col min="513" max="513" width="3.140625" style="198" customWidth="1"/>
    <col min="514" max="514" width="38.7109375" style="198" customWidth="1"/>
    <col min="515" max="515" width="18.28515625" style="198" customWidth="1"/>
    <col min="516" max="516" width="20" style="198" customWidth="1"/>
    <col min="517" max="768" width="9.140625" style="198"/>
    <col min="769" max="769" width="3.140625" style="198" customWidth="1"/>
    <col min="770" max="770" width="38.7109375" style="198" customWidth="1"/>
    <col min="771" max="771" width="18.28515625" style="198" customWidth="1"/>
    <col min="772" max="772" width="20" style="198" customWidth="1"/>
    <col min="773" max="1024" width="9.140625" style="198"/>
    <col min="1025" max="1025" width="3.140625" style="198" customWidth="1"/>
    <col min="1026" max="1026" width="38.7109375" style="198" customWidth="1"/>
    <col min="1027" max="1027" width="18.28515625" style="198" customWidth="1"/>
    <col min="1028" max="1028" width="20" style="198" customWidth="1"/>
    <col min="1029" max="1280" width="9.140625" style="198"/>
    <col min="1281" max="1281" width="3.140625" style="198" customWidth="1"/>
    <col min="1282" max="1282" width="38.7109375" style="198" customWidth="1"/>
    <col min="1283" max="1283" width="18.28515625" style="198" customWidth="1"/>
    <col min="1284" max="1284" width="20" style="198" customWidth="1"/>
    <col min="1285" max="1536" width="9.140625" style="198"/>
    <col min="1537" max="1537" width="3.140625" style="198" customWidth="1"/>
    <col min="1538" max="1538" width="38.7109375" style="198" customWidth="1"/>
    <col min="1539" max="1539" width="18.28515625" style="198" customWidth="1"/>
    <col min="1540" max="1540" width="20" style="198" customWidth="1"/>
    <col min="1541" max="1792" width="9.140625" style="198"/>
    <col min="1793" max="1793" width="3.140625" style="198" customWidth="1"/>
    <col min="1794" max="1794" width="38.7109375" style="198" customWidth="1"/>
    <col min="1795" max="1795" width="18.28515625" style="198" customWidth="1"/>
    <col min="1796" max="1796" width="20" style="198" customWidth="1"/>
    <col min="1797" max="2048" width="9.140625" style="198"/>
    <col min="2049" max="2049" width="3.140625" style="198" customWidth="1"/>
    <col min="2050" max="2050" width="38.7109375" style="198" customWidth="1"/>
    <col min="2051" max="2051" width="18.28515625" style="198" customWidth="1"/>
    <col min="2052" max="2052" width="20" style="198" customWidth="1"/>
    <col min="2053" max="2304" width="9.140625" style="198"/>
    <col min="2305" max="2305" width="3.140625" style="198" customWidth="1"/>
    <col min="2306" max="2306" width="38.7109375" style="198" customWidth="1"/>
    <col min="2307" max="2307" width="18.28515625" style="198" customWidth="1"/>
    <col min="2308" max="2308" width="20" style="198" customWidth="1"/>
    <col min="2309" max="2560" width="9.140625" style="198"/>
    <col min="2561" max="2561" width="3.140625" style="198" customWidth="1"/>
    <col min="2562" max="2562" width="38.7109375" style="198" customWidth="1"/>
    <col min="2563" max="2563" width="18.28515625" style="198" customWidth="1"/>
    <col min="2564" max="2564" width="20" style="198" customWidth="1"/>
    <col min="2565" max="2816" width="9.140625" style="198"/>
    <col min="2817" max="2817" width="3.140625" style="198" customWidth="1"/>
    <col min="2818" max="2818" width="38.7109375" style="198" customWidth="1"/>
    <col min="2819" max="2819" width="18.28515625" style="198" customWidth="1"/>
    <col min="2820" max="2820" width="20" style="198" customWidth="1"/>
    <col min="2821" max="3072" width="9.140625" style="198"/>
    <col min="3073" max="3073" width="3.140625" style="198" customWidth="1"/>
    <col min="3074" max="3074" width="38.7109375" style="198" customWidth="1"/>
    <col min="3075" max="3075" width="18.28515625" style="198" customWidth="1"/>
    <col min="3076" max="3076" width="20" style="198" customWidth="1"/>
    <col min="3077" max="3328" width="9.140625" style="198"/>
    <col min="3329" max="3329" width="3.140625" style="198" customWidth="1"/>
    <col min="3330" max="3330" width="38.7109375" style="198" customWidth="1"/>
    <col min="3331" max="3331" width="18.28515625" style="198" customWidth="1"/>
    <col min="3332" max="3332" width="20" style="198" customWidth="1"/>
    <col min="3333" max="3584" width="9.140625" style="198"/>
    <col min="3585" max="3585" width="3.140625" style="198" customWidth="1"/>
    <col min="3586" max="3586" width="38.7109375" style="198" customWidth="1"/>
    <col min="3587" max="3587" width="18.28515625" style="198" customWidth="1"/>
    <col min="3588" max="3588" width="20" style="198" customWidth="1"/>
    <col min="3589" max="3840" width="9.140625" style="198"/>
    <col min="3841" max="3841" width="3.140625" style="198" customWidth="1"/>
    <col min="3842" max="3842" width="38.7109375" style="198" customWidth="1"/>
    <col min="3843" max="3843" width="18.28515625" style="198" customWidth="1"/>
    <col min="3844" max="3844" width="20" style="198" customWidth="1"/>
    <col min="3845" max="4096" width="9.140625" style="198"/>
    <col min="4097" max="4097" width="3.140625" style="198" customWidth="1"/>
    <col min="4098" max="4098" width="38.7109375" style="198" customWidth="1"/>
    <col min="4099" max="4099" width="18.28515625" style="198" customWidth="1"/>
    <col min="4100" max="4100" width="20" style="198" customWidth="1"/>
    <col min="4101" max="4352" width="9.140625" style="198"/>
    <col min="4353" max="4353" width="3.140625" style="198" customWidth="1"/>
    <col min="4354" max="4354" width="38.7109375" style="198" customWidth="1"/>
    <col min="4355" max="4355" width="18.28515625" style="198" customWidth="1"/>
    <col min="4356" max="4356" width="20" style="198" customWidth="1"/>
    <col min="4357" max="4608" width="9.140625" style="198"/>
    <col min="4609" max="4609" width="3.140625" style="198" customWidth="1"/>
    <col min="4610" max="4610" width="38.7109375" style="198" customWidth="1"/>
    <col min="4611" max="4611" width="18.28515625" style="198" customWidth="1"/>
    <col min="4612" max="4612" width="20" style="198" customWidth="1"/>
    <col min="4613" max="4864" width="9.140625" style="198"/>
    <col min="4865" max="4865" width="3.140625" style="198" customWidth="1"/>
    <col min="4866" max="4866" width="38.7109375" style="198" customWidth="1"/>
    <col min="4867" max="4867" width="18.28515625" style="198" customWidth="1"/>
    <col min="4868" max="4868" width="20" style="198" customWidth="1"/>
    <col min="4869" max="5120" width="9.140625" style="198"/>
    <col min="5121" max="5121" width="3.140625" style="198" customWidth="1"/>
    <col min="5122" max="5122" width="38.7109375" style="198" customWidth="1"/>
    <col min="5123" max="5123" width="18.28515625" style="198" customWidth="1"/>
    <col min="5124" max="5124" width="20" style="198" customWidth="1"/>
    <col min="5125" max="5376" width="9.140625" style="198"/>
    <col min="5377" max="5377" width="3.140625" style="198" customWidth="1"/>
    <col min="5378" max="5378" width="38.7109375" style="198" customWidth="1"/>
    <col min="5379" max="5379" width="18.28515625" style="198" customWidth="1"/>
    <col min="5380" max="5380" width="20" style="198" customWidth="1"/>
    <col min="5381" max="5632" width="9.140625" style="198"/>
    <col min="5633" max="5633" width="3.140625" style="198" customWidth="1"/>
    <col min="5634" max="5634" width="38.7109375" style="198" customWidth="1"/>
    <col min="5635" max="5635" width="18.28515625" style="198" customWidth="1"/>
    <col min="5636" max="5636" width="20" style="198" customWidth="1"/>
    <col min="5637" max="5888" width="9.140625" style="198"/>
    <col min="5889" max="5889" width="3.140625" style="198" customWidth="1"/>
    <col min="5890" max="5890" width="38.7109375" style="198" customWidth="1"/>
    <col min="5891" max="5891" width="18.28515625" style="198" customWidth="1"/>
    <col min="5892" max="5892" width="20" style="198" customWidth="1"/>
    <col min="5893" max="6144" width="9.140625" style="198"/>
    <col min="6145" max="6145" width="3.140625" style="198" customWidth="1"/>
    <col min="6146" max="6146" width="38.7109375" style="198" customWidth="1"/>
    <col min="6147" max="6147" width="18.28515625" style="198" customWidth="1"/>
    <col min="6148" max="6148" width="20" style="198" customWidth="1"/>
    <col min="6149" max="6400" width="9.140625" style="198"/>
    <col min="6401" max="6401" width="3.140625" style="198" customWidth="1"/>
    <col min="6402" max="6402" width="38.7109375" style="198" customWidth="1"/>
    <col min="6403" max="6403" width="18.28515625" style="198" customWidth="1"/>
    <col min="6404" max="6404" width="20" style="198" customWidth="1"/>
    <col min="6405" max="6656" width="9.140625" style="198"/>
    <col min="6657" max="6657" width="3.140625" style="198" customWidth="1"/>
    <col min="6658" max="6658" width="38.7109375" style="198" customWidth="1"/>
    <col min="6659" max="6659" width="18.28515625" style="198" customWidth="1"/>
    <col min="6660" max="6660" width="20" style="198" customWidth="1"/>
    <col min="6661" max="6912" width="9.140625" style="198"/>
    <col min="6913" max="6913" width="3.140625" style="198" customWidth="1"/>
    <col min="6914" max="6914" width="38.7109375" style="198" customWidth="1"/>
    <col min="6915" max="6915" width="18.28515625" style="198" customWidth="1"/>
    <col min="6916" max="6916" width="20" style="198" customWidth="1"/>
    <col min="6917" max="7168" width="9.140625" style="198"/>
    <col min="7169" max="7169" width="3.140625" style="198" customWidth="1"/>
    <col min="7170" max="7170" width="38.7109375" style="198" customWidth="1"/>
    <col min="7171" max="7171" width="18.28515625" style="198" customWidth="1"/>
    <col min="7172" max="7172" width="20" style="198" customWidth="1"/>
    <col min="7173" max="7424" width="9.140625" style="198"/>
    <col min="7425" max="7425" width="3.140625" style="198" customWidth="1"/>
    <col min="7426" max="7426" width="38.7109375" style="198" customWidth="1"/>
    <col min="7427" max="7427" width="18.28515625" style="198" customWidth="1"/>
    <col min="7428" max="7428" width="20" style="198" customWidth="1"/>
    <col min="7429" max="7680" width="9.140625" style="198"/>
    <col min="7681" max="7681" width="3.140625" style="198" customWidth="1"/>
    <col min="7682" max="7682" width="38.7109375" style="198" customWidth="1"/>
    <col min="7683" max="7683" width="18.28515625" style="198" customWidth="1"/>
    <col min="7684" max="7684" width="20" style="198" customWidth="1"/>
    <col min="7685" max="7936" width="9.140625" style="198"/>
    <col min="7937" max="7937" width="3.140625" style="198" customWidth="1"/>
    <col min="7938" max="7938" width="38.7109375" style="198" customWidth="1"/>
    <col min="7939" max="7939" width="18.28515625" style="198" customWidth="1"/>
    <col min="7940" max="7940" width="20" style="198" customWidth="1"/>
    <col min="7941" max="8192" width="9.140625" style="198"/>
    <col min="8193" max="8193" width="3.140625" style="198" customWidth="1"/>
    <col min="8194" max="8194" width="38.7109375" style="198" customWidth="1"/>
    <col min="8195" max="8195" width="18.28515625" style="198" customWidth="1"/>
    <col min="8196" max="8196" width="20" style="198" customWidth="1"/>
    <col min="8197" max="8448" width="9.140625" style="198"/>
    <col min="8449" max="8449" width="3.140625" style="198" customWidth="1"/>
    <col min="8450" max="8450" width="38.7109375" style="198" customWidth="1"/>
    <col min="8451" max="8451" width="18.28515625" style="198" customWidth="1"/>
    <col min="8452" max="8452" width="20" style="198" customWidth="1"/>
    <col min="8453" max="8704" width="9.140625" style="198"/>
    <col min="8705" max="8705" width="3.140625" style="198" customWidth="1"/>
    <col min="8706" max="8706" width="38.7109375" style="198" customWidth="1"/>
    <col min="8707" max="8707" width="18.28515625" style="198" customWidth="1"/>
    <col min="8708" max="8708" width="20" style="198" customWidth="1"/>
    <col min="8709" max="8960" width="9.140625" style="198"/>
    <col min="8961" max="8961" width="3.140625" style="198" customWidth="1"/>
    <col min="8962" max="8962" width="38.7109375" style="198" customWidth="1"/>
    <col min="8963" max="8963" width="18.28515625" style="198" customWidth="1"/>
    <col min="8964" max="8964" width="20" style="198" customWidth="1"/>
    <col min="8965" max="9216" width="9.140625" style="198"/>
    <col min="9217" max="9217" width="3.140625" style="198" customWidth="1"/>
    <col min="9218" max="9218" width="38.7109375" style="198" customWidth="1"/>
    <col min="9219" max="9219" width="18.28515625" style="198" customWidth="1"/>
    <col min="9220" max="9220" width="20" style="198" customWidth="1"/>
    <col min="9221" max="9472" width="9.140625" style="198"/>
    <col min="9473" max="9473" width="3.140625" style="198" customWidth="1"/>
    <col min="9474" max="9474" width="38.7109375" style="198" customWidth="1"/>
    <col min="9475" max="9475" width="18.28515625" style="198" customWidth="1"/>
    <col min="9476" max="9476" width="20" style="198" customWidth="1"/>
    <col min="9477" max="9728" width="9.140625" style="198"/>
    <col min="9729" max="9729" width="3.140625" style="198" customWidth="1"/>
    <col min="9730" max="9730" width="38.7109375" style="198" customWidth="1"/>
    <col min="9731" max="9731" width="18.28515625" style="198" customWidth="1"/>
    <col min="9732" max="9732" width="20" style="198" customWidth="1"/>
    <col min="9733" max="9984" width="9.140625" style="198"/>
    <col min="9985" max="9985" width="3.140625" style="198" customWidth="1"/>
    <col min="9986" max="9986" width="38.7109375" style="198" customWidth="1"/>
    <col min="9987" max="9987" width="18.28515625" style="198" customWidth="1"/>
    <col min="9988" max="9988" width="20" style="198" customWidth="1"/>
    <col min="9989" max="10240" width="9.140625" style="198"/>
    <col min="10241" max="10241" width="3.140625" style="198" customWidth="1"/>
    <col min="10242" max="10242" width="38.7109375" style="198" customWidth="1"/>
    <col min="10243" max="10243" width="18.28515625" style="198" customWidth="1"/>
    <col min="10244" max="10244" width="20" style="198" customWidth="1"/>
    <col min="10245" max="10496" width="9.140625" style="198"/>
    <col min="10497" max="10497" width="3.140625" style="198" customWidth="1"/>
    <col min="10498" max="10498" width="38.7109375" style="198" customWidth="1"/>
    <col min="10499" max="10499" width="18.28515625" style="198" customWidth="1"/>
    <col min="10500" max="10500" width="20" style="198" customWidth="1"/>
    <col min="10501" max="10752" width="9.140625" style="198"/>
    <col min="10753" max="10753" width="3.140625" style="198" customWidth="1"/>
    <col min="10754" max="10754" width="38.7109375" style="198" customWidth="1"/>
    <col min="10755" max="10755" width="18.28515625" style="198" customWidth="1"/>
    <col min="10756" max="10756" width="20" style="198" customWidth="1"/>
    <col min="10757" max="11008" width="9.140625" style="198"/>
    <col min="11009" max="11009" width="3.140625" style="198" customWidth="1"/>
    <col min="11010" max="11010" width="38.7109375" style="198" customWidth="1"/>
    <col min="11011" max="11011" width="18.28515625" style="198" customWidth="1"/>
    <col min="11012" max="11012" width="20" style="198" customWidth="1"/>
    <col min="11013" max="11264" width="9.140625" style="198"/>
    <col min="11265" max="11265" width="3.140625" style="198" customWidth="1"/>
    <col min="11266" max="11266" width="38.7109375" style="198" customWidth="1"/>
    <col min="11267" max="11267" width="18.28515625" style="198" customWidth="1"/>
    <col min="11268" max="11268" width="20" style="198" customWidth="1"/>
    <col min="11269" max="11520" width="9.140625" style="198"/>
    <col min="11521" max="11521" width="3.140625" style="198" customWidth="1"/>
    <col min="11522" max="11522" width="38.7109375" style="198" customWidth="1"/>
    <col min="11523" max="11523" width="18.28515625" style="198" customWidth="1"/>
    <col min="11524" max="11524" width="20" style="198" customWidth="1"/>
    <col min="11525" max="11776" width="9.140625" style="198"/>
    <col min="11777" max="11777" width="3.140625" style="198" customWidth="1"/>
    <col min="11778" max="11778" width="38.7109375" style="198" customWidth="1"/>
    <col min="11779" max="11779" width="18.28515625" style="198" customWidth="1"/>
    <col min="11780" max="11780" width="20" style="198" customWidth="1"/>
    <col min="11781" max="12032" width="9.140625" style="198"/>
    <col min="12033" max="12033" width="3.140625" style="198" customWidth="1"/>
    <col min="12034" max="12034" width="38.7109375" style="198" customWidth="1"/>
    <col min="12035" max="12035" width="18.28515625" style="198" customWidth="1"/>
    <col min="12036" max="12036" width="20" style="198" customWidth="1"/>
    <col min="12037" max="12288" width="9.140625" style="198"/>
    <col min="12289" max="12289" width="3.140625" style="198" customWidth="1"/>
    <col min="12290" max="12290" width="38.7109375" style="198" customWidth="1"/>
    <col min="12291" max="12291" width="18.28515625" style="198" customWidth="1"/>
    <col min="12292" max="12292" width="20" style="198" customWidth="1"/>
    <col min="12293" max="12544" width="9.140625" style="198"/>
    <col min="12545" max="12545" width="3.140625" style="198" customWidth="1"/>
    <col min="12546" max="12546" width="38.7109375" style="198" customWidth="1"/>
    <col min="12547" max="12547" width="18.28515625" style="198" customWidth="1"/>
    <col min="12548" max="12548" width="20" style="198" customWidth="1"/>
    <col min="12549" max="12800" width="9.140625" style="198"/>
    <col min="12801" max="12801" width="3.140625" style="198" customWidth="1"/>
    <col min="12802" max="12802" width="38.7109375" style="198" customWidth="1"/>
    <col min="12803" max="12803" width="18.28515625" style="198" customWidth="1"/>
    <col min="12804" max="12804" width="20" style="198" customWidth="1"/>
    <col min="12805" max="13056" width="9.140625" style="198"/>
    <col min="13057" max="13057" width="3.140625" style="198" customWidth="1"/>
    <col min="13058" max="13058" width="38.7109375" style="198" customWidth="1"/>
    <col min="13059" max="13059" width="18.28515625" style="198" customWidth="1"/>
    <col min="13060" max="13060" width="20" style="198" customWidth="1"/>
    <col min="13061" max="13312" width="9.140625" style="198"/>
    <col min="13313" max="13313" width="3.140625" style="198" customWidth="1"/>
    <col min="13314" max="13314" width="38.7109375" style="198" customWidth="1"/>
    <col min="13315" max="13315" width="18.28515625" style="198" customWidth="1"/>
    <col min="13316" max="13316" width="20" style="198" customWidth="1"/>
    <col min="13317" max="13568" width="9.140625" style="198"/>
    <col min="13569" max="13569" width="3.140625" style="198" customWidth="1"/>
    <col min="13570" max="13570" width="38.7109375" style="198" customWidth="1"/>
    <col min="13571" max="13571" width="18.28515625" style="198" customWidth="1"/>
    <col min="13572" max="13572" width="20" style="198" customWidth="1"/>
    <col min="13573" max="13824" width="9.140625" style="198"/>
    <col min="13825" max="13825" width="3.140625" style="198" customWidth="1"/>
    <col min="13826" max="13826" width="38.7109375" style="198" customWidth="1"/>
    <col min="13827" max="13827" width="18.28515625" style="198" customWidth="1"/>
    <col min="13828" max="13828" width="20" style="198" customWidth="1"/>
    <col min="13829" max="14080" width="9.140625" style="198"/>
    <col min="14081" max="14081" width="3.140625" style="198" customWidth="1"/>
    <col min="14082" max="14082" width="38.7109375" style="198" customWidth="1"/>
    <col min="14083" max="14083" width="18.28515625" style="198" customWidth="1"/>
    <col min="14084" max="14084" width="20" style="198" customWidth="1"/>
    <col min="14085" max="14336" width="9.140625" style="198"/>
    <col min="14337" max="14337" width="3.140625" style="198" customWidth="1"/>
    <col min="14338" max="14338" width="38.7109375" style="198" customWidth="1"/>
    <col min="14339" max="14339" width="18.28515625" style="198" customWidth="1"/>
    <col min="14340" max="14340" width="20" style="198" customWidth="1"/>
    <col min="14341" max="14592" width="9.140625" style="198"/>
    <col min="14593" max="14593" width="3.140625" style="198" customWidth="1"/>
    <col min="14594" max="14594" width="38.7109375" style="198" customWidth="1"/>
    <col min="14595" max="14595" width="18.28515625" style="198" customWidth="1"/>
    <col min="14596" max="14596" width="20" style="198" customWidth="1"/>
    <col min="14597" max="14848" width="9.140625" style="198"/>
    <col min="14849" max="14849" width="3.140625" style="198" customWidth="1"/>
    <col min="14850" max="14850" width="38.7109375" style="198" customWidth="1"/>
    <col min="14851" max="14851" width="18.28515625" style="198" customWidth="1"/>
    <col min="14852" max="14852" width="20" style="198" customWidth="1"/>
    <col min="14853" max="15104" width="9.140625" style="198"/>
    <col min="15105" max="15105" width="3.140625" style="198" customWidth="1"/>
    <col min="15106" max="15106" width="38.7109375" style="198" customWidth="1"/>
    <col min="15107" max="15107" width="18.28515625" style="198" customWidth="1"/>
    <col min="15108" max="15108" width="20" style="198" customWidth="1"/>
    <col min="15109" max="15360" width="9.140625" style="198"/>
    <col min="15361" max="15361" width="3.140625" style="198" customWidth="1"/>
    <col min="15362" max="15362" width="38.7109375" style="198" customWidth="1"/>
    <col min="15363" max="15363" width="18.28515625" style="198" customWidth="1"/>
    <col min="15364" max="15364" width="20" style="198" customWidth="1"/>
    <col min="15365" max="15616" width="9.140625" style="198"/>
    <col min="15617" max="15617" width="3.140625" style="198" customWidth="1"/>
    <col min="15618" max="15618" width="38.7109375" style="198" customWidth="1"/>
    <col min="15619" max="15619" width="18.28515625" style="198" customWidth="1"/>
    <col min="15620" max="15620" width="20" style="198" customWidth="1"/>
    <col min="15621" max="15872" width="9.140625" style="198"/>
    <col min="15873" max="15873" width="3.140625" style="198" customWidth="1"/>
    <col min="15874" max="15874" width="38.7109375" style="198" customWidth="1"/>
    <col min="15875" max="15875" width="18.28515625" style="198" customWidth="1"/>
    <col min="15876" max="15876" width="20" style="198" customWidth="1"/>
    <col min="15877" max="16128" width="9.140625" style="198"/>
    <col min="16129" max="16129" width="3.140625" style="198" customWidth="1"/>
    <col min="16130" max="16130" width="38.7109375" style="198" customWidth="1"/>
    <col min="16131" max="16131" width="18.28515625" style="198" customWidth="1"/>
    <col min="16132" max="16132" width="20" style="198" customWidth="1"/>
    <col min="16133" max="16384" width="9.140625" style="198"/>
  </cols>
  <sheetData>
    <row r="1" spans="1:4" ht="71.25" customHeight="1" x14ac:dyDescent="0.2">
      <c r="A1" s="210"/>
      <c r="B1" s="210"/>
      <c r="C1" s="362" t="s">
        <v>411</v>
      </c>
      <c r="D1" s="366"/>
    </row>
    <row r="2" spans="1:4" ht="38.25" customHeight="1" x14ac:dyDescent="0.2">
      <c r="A2" s="376" t="s">
        <v>394</v>
      </c>
      <c r="B2" s="376"/>
      <c r="C2" s="376"/>
      <c r="D2" s="376"/>
    </row>
    <row r="3" spans="1:4" x14ac:dyDescent="0.2">
      <c r="A3" s="377" t="s">
        <v>224</v>
      </c>
      <c r="B3" s="377"/>
      <c r="C3" s="377"/>
      <c r="D3" s="377"/>
    </row>
    <row r="4" spans="1:4" ht="25.9" customHeight="1" x14ac:dyDescent="0.2">
      <c r="A4" s="378" t="s">
        <v>395</v>
      </c>
      <c r="B4" s="378"/>
      <c r="C4" s="378"/>
      <c r="D4" s="378"/>
    </row>
    <row r="5" spans="1:4" x14ac:dyDescent="0.2">
      <c r="A5" s="211"/>
      <c r="B5" s="211"/>
      <c r="C5" s="211"/>
      <c r="D5" s="180" t="s">
        <v>230</v>
      </c>
    </row>
    <row r="6" spans="1:4" ht="42.6" customHeight="1" x14ac:dyDescent="0.2">
      <c r="A6" s="379" t="s">
        <v>338</v>
      </c>
      <c r="B6" s="380"/>
      <c r="C6" s="212" t="s">
        <v>329</v>
      </c>
      <c r="D6" s="212" t="s">
        <v>330</v>
      </c>
    </row>
    <row r="7" spans="1:4" ht="12.75" customHeight="1" x14ac:dyDescent="0.2">
      <c r="A7" s="381"/>
      <c r="B7" s="382"/>
      <c r="C7" s="370">
        <f>SUM(C10:C11)</f>
        <v>0</v>
      </c>
      <c r="D7" s="372">
        <f>SUM(D10:D11)</f>
        <v>0</v>
      </c>
    </row>
    <row r="8" spans="1:4" ht="12" customHeight="1" x14ac:dyDescent="0.2">
      <c r="A8" s="374" t="s">
        <v>331</v>
      </c>
      <c r="B8" s="375"/>
      <c r="C8" s="371"/>
      <c r="D8" s="373"/>
    </row>
    <row r="9" spans="1:4" ht="42" customHeight="1" x14ac:dyDescent="0.2">
      <c r="A9" s="212">
        <v>1</v>
      </c>
      <c r="B9" s="213" t="s">
        <v>332</v>
      </c>
      <c r="C9" s="214">
        <v>0</v>
      </c>
      <c r="D9" s="215">
        <v>0</v>
      </c>
    </row>
    <row r="10" spans="1:4" ht="25.5" customHeight="1" x14ac:dyDescent="0.2">
      <c r="A10" s="212">
        <v>2</v>
      </c>
      <c r="B10" s="213" t="s">
        <v>333</v>
      </c>
      <c r="C10" s="216">
        <v>0</v>
      </c>
      <c r="D10" s="216">
        <v>0</v>
      </c>
    </row>
    <row r="11" spans="1:4" ht="28.5" customHeight="1" x14ac:dyDescent="0.2">
      <c r="A11" s="212">
        <v>3</v>
      </c>
      <c r="B11" s="213" t="s">
        <v>334</v>
      </c>
      <c r="C11" s="216">
        <v>0</v>
      </c>
      <c r="D11" s="216">
        <v>0</v>
      </c>
    </row>
    <row r="12" spans="1:4" x14ac:dyDescent="0.2">
      <c r="A12" s="211"/>
      <c r="B12" s="211"/>
      <c r="C12" s="217"/>
      <c r="D12" s="137"/>
    </row>
    <row r="13" spans="1:4" x14ac:dyDescent="0.2">
      <c r="A13" s="377" t="s">
        <v>228</v>
      </c>
      <c r="B13" s="377"/>
      <c r="C13" s="377"/>
      <c r="D13" s="377"/>
    </row>
    <row r="14" spans="1:4" x14ac:dyDescent="0.2">
      <c r="A14" s="218"/>
      <c r="B14" s="218"/>
      <c r="C14" s="218"/>
      <c r="D14" s="218"/>
    </row>
    <row r="15" spans="1:4" ht="27" customHeight="1" x14ac:dyDescent="0.2">
      <c r="A15" s="378" t="s">
        <v>396</v>
      </c>
      <c r="B15" s="378"/>
      <c r="C15" s="378"/>
      <c r="D15" s="378"/>
    </row>
    <row r="16" spans="1:4" x14ac:dyDescent="0.2">
      <c r="A16" s="219"/>
      <c r="B16" s="219"/>
      <c r="C16" s="219"/>
      <c r="D16" s="220" t="s">
        <v>230</v>
      </c>
    </row>
    <row r="17" spans="1:4" ht="12.75" customHeight="1" x14ac:dyDescent="0.2">
      <c r="A17" s="383" t="s">
        <v>335</v>
      </c>
      <c r="B17" s="383"/>
      <c r="C17" s="383"/>
      <c r="D17" s="383"/>
    </row>
    <row r="18" spans="1:4" ht="25.5" customHeight="1" x14ac:dyDescent="0.2">
      <c r="A18" s="379" t="s">
        <v>339</v>
      </c>
      <c r="B18" s="380"/>
      <c r="C18" s="212" t="s">
        <v>329</v>
      </c>
      <c r="D18" s="212" t="s">
        <v>329</v>
      </c>
    </row>
    <row r="19" spans="1:4" x14ac:dyDescent="0.2">
      <c r="A19" s="381"/>
      <c r="B19" s="382"/>
      <c r="C19" s="237" t="s">
        <v>382</v>
      </c>
      <c r="D19" s="237" t="s">
        <v>397</v>
      </c>
    </row>
    <row r="20" spans="1:4" ht="17.25" customHeight="1" x14ac:dyDescent="0.2">
      <c r="A20" s="385"/>
      <c r="B20" s="386"/>
      <c r="C20" s="372">
        <f>C23+C24</f>
        <v>0</v>
      </c>
      <c r="D20" s="372">
        <f>D23+D24</f>
        <v>0</v>
      </c>
    </row>
    <row r="21" spans="1:4" ht="12.75" customHeight="1" x14ac:dyDescent="0.2">
      <c r="A21" s="384" t="s">
        <v>331</v>
      </c>
      <c r="B21" s="384"/>
      <c r="C21" s="373"/>
      <c r="D21" s="373"/>
    </row>
    <row r="22" spans="1:4" ht="38.25" x14ac:dyDescent="0.2">
      <c r="A22" s="212">
        <v>1</v>
      </c>
      <c r="B22" s="213" t="s">
        <v>332</v>
      </c>
      <c r="C22" s="216">
        <v>0</v>
      </c>
      <c r="D22" s="216">
        <v>0</v>
      </c>
    </row>
    <row r="23" spans="1:4" ht="25.5" x14ac:dyDescent="0.2">
      <c r="A23" s="212">
        <v>2</v>
      </c>
      <c r="B23" s="213" t="s">
        <v>333</v>
      </c>
      <c r="C23" s="216">
        <v>0</v>
      </c>
      <c r="D23" s="216">
        <v>0</v>
      </c>
    </row>
    <row r="24" spans="1:4" ht="25.5" x14ac:dyDescent="0.2">
      <c r="A24" s="212">
        <v>3</v>
      </c>
      <c r="B24" s="213" t="s">
        <v>334</v>
      </c>
      <c r="C24" s="216">
        <v>0</v>
      </c>
      <c r="D24" s="216">
        <v>0</v>
      </c>
    </row>
    <row r="25" spans="1:4" hidden="1" x14ac:dyDescent="0.2">
      <c r="A25" s="213"/>
      <c r="B25" s="221"/>
      <c r="C25" s="222"/>
      <c r="D25" s="213"/>
    </row>
    <row r="26" spans="1:4" x14ac:dyDescent="0.2">
      <c r="A26" s="383" t="s">
        <v>336</v>
      </c>
      <c r="B26" s="383"/>
      <c r="C26" s="383"/>
      <c r="D26" s="383"/>
    </row>
    <row r="27" spans="1:4" ht="38.25" x14ac:dyDescent="0.2">
      <c r="A27" s="379" t="s">
        <v>339</v>
      </c>
      <c r="B27" s="380"/>
      <c r="C27" s="212" t="s">
        <v>337</v>
      </c>
      <c r="D27" s="212" t="s">
        <v>337</v>
      </c>
    </row>
    <row r="28" spans="1:4" x14ac:dyDescent="0.2">
      <c r="A28" s="381"/>
      <c r="B28" s="382"/>
      <c r="C28" s="237" t="s">
        <v>382</v>
      </c>
      <c r="D28" s="237" t="s">
        <v>397</v>
      </c>
    </row>
    <row r="29" spans="1:4" ht="15.75" customHeight="1" x14ac:dyDescent="0.2">
      <c r="A29" s="385"/>
      <c r="B29" s="386"/>
      <c r="C29" s="372">
        <f>C32+C33</f>
        <v>0</v>
      </c>
      <c r="D29" s="372">
        <f>D32+D33</f>
        <v>0</v>
      </c>
    </row>
    <row r="30" spans="1:4" x14ac:dyDescent="0.2">
      <c r="A30" s="384" t="s">
        <v>331</v>
      </c>
      <c r="B30" s="384"/>
      <c r="C30" s="373"/>
      <c r="D30" s="373"/>
    </row>
    <row r="31" spans="1:4" ht="37.5" customHeight="1" x14ac:dyDescent="0.2">
      <c r="A31" s="212">
        <v>1</v>
      </c>
      <c r="B31" s="213" t="s">
        <v>332</v>
      </c>
      <c r="C31" s="216">
        <v>0</v>
      </c>
      <c r="D31" s="216">
        <v>0</v>
      </c>
    </row>
    <row r="32" spans="1:4" ht="25.5" x14ac:dyDescent="0.2">
      <c r="A32" s="212">
        <v>2</v>
      </c>
      <c r="B32" s="213" t="s">
        <v>333</v>
      </c>
      <c r="C32" s="216">
        <v>0</v>
      </c>
      <c r="D32" s="216">
        <v>0</v>
      </c>
    </row>
    <row r="33" spans="1:4" ht="30" customHeight="1" x14ac:dyDescent="0.2">
      <c r="A33" s="212">
        <v>3</v>
      </c>
      <c r="B33" s="213" t="s">
        <v>334</v>
      </c>
      <c r="C33" s="216">
        <v>0</v>
      </c>
      <c r="D33" s="216">
        <v>0</v>
      </c>
    </row>
    <row r="34" spans="1:4" ht="15.75" x14ac:dyDescent="0.2">
      <c r="A34" s="223"/>
      <c r="B34" s="223"/>
      <c r="C34" s="223"/>
      <c r="D34" s="223"/>
    </row>
    <row r="35" spans="1:4" ht="15.75" x14ac:dyDescent="0.25">
      <c r="A35" s="224"/>
      <c r="B35" s="224"/>
      <c r="C35" s="224"/>
      <c r="D35" s="224"/>
    </row>
  </sheetData>
  <mergeCells count="20">
    <mergeCell ref="A26:D26"/>
    <mergeCell ref="C29:C30"/>
    <mergeCell ref="D29:D30"/>
    <mergeCell ref="A30:B30"/>
    <mergeCell ref="A27:B29"/>
    <mergeCell ref="A13:D13"/>
    <mergeCell ref="A15:D15"/>
    <mergeCell ref="A17:D17"/>
    <mergeCell ref="C20:C21"/>
    <mergeCell ref="D20:D21"/>
    <mergeCell ref="A21:B21"/>
    <mergeCell ref="A18:B20"/>
    <mergeCell ref="C7:C8"/>
    <mergeCell ref="D7:D8"/>
    <mergeCell ref="A8:B8"/>
    <mergeCell ref="C1:D1"/>
    <mergeCell ref="A2:D2"/>
    <mergeCell ref="A3:D3"/>
    <mergeCell ref="A4:D4"/>
    <mergeCell ref="A6:B7"/>
  </mergeCells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J5" sqref="J5"/>
    </sheetView>
  </sheetViews>
  <sheetFormatPr defaultRowHeight="12.75" x14ac:dyDescent="0.2"/>
  <cols>
    <col min="1" max="1" width="4.28515625" style="198" customWidth="1"/>
    <col min="2" max="2" width="21.85546875" style="198" customWidth="1"/>
    <col min="3" max="3" width="11.42578125" style="198" customWidth="1"/>
    <col min="4" max="4" width="13" style="198" customWidth="1"/>
    <col min="5" max="5" width="13.140625" style="198" customWidth="1"/>
    <col min="6" max="6" width="19" style="198" customWidth="1"/>
    <col min="7" max="7" width="17.140625" style="198" customWidth="1"/>
    <col min="8" max="256" width="9.140625" style="198"/>
    <col min="257" max="257" width="3.140625" style="198" customWidth="1"/>
    <col min="258" max="258" width="38.7109375" style="198" customWidth="1"/>
    <col min="259" max="259" width="18.28515625" style="198" customWidth="1"/>
    <col min="260" max="260" width="20" style="198" customWidth="1"/>
    <col min="261" max="512" width="9.140625" style="198"/>
    <col min="513" max="513" width="3.140625" style="198" customWidth="1"/>
    <col min="514" max="514" width="38.7109375" style="198" customWidth="1"/>
    <col min="515" max="515" width="18.28515625" style="198" customWidth="1"/>
    <col min="516" max="516" width="20" style="198" customWidth="1"/>
    <col min="517" max="768" width="9.140625" style="198"/>
    <col min="769" max="769" width="3.140625" style="198" customWidth="1"/>
    <col min="770" max="770" width="38.7109375" style="198" customWidth="1"/>
    <col min="771" max="771" width="18.28515625" style="198" customWidth="1"/>
    <col min="772" max="772" width="20" style="198" customWidth="1"/>
    <col min="773" max="1024" width="9.140625" style="198"/>
    <col min="1025" max="1025" width="3.140625" style="198" customWidth="1"/>
    <col min="1026" max="1026" width="38.7109375" style="198" customWidth="1"/>
    <col min="1027" max="1027" width="18.28515625" style="198" customWidth="1"/>
    <col min="1028" max="1028" width="20" style="198" customWidth="1"/>
    <col min="1029" max="1280" width="9.140625" style="198"/>
    <col min="1281" max="1281" width="3.140625" style="198" customWidth="1"/>
    <col min="1282" max="1282" width="38.7109375" style="198" customWidth="1"/>
    <col min="1283" max="1283" width="18.28515625" style="198" customWidth="1"/>
    <col min="1284" max="1284" width="20" style="198" customWidth="1"/>
    <col min="1285" max="1536" width="9.140625" style="198"/>
    <col min="1537" max="1537" width="3.140625" style="198" customWidth="1"/>
    <col min="1538" max="1538" width="38.7109375" style="198" customWidth="1"/>
    <col min="1539" max="1539" width="18.28515625" style="198" customWidth="1"/>
    <col min="1540" max="1540" width="20" style="198" customWidth="1"/>
    <col min="1541" max="1792" width="9.140625" style="198"/>
    <col min="1793" max="1793" width="3.140625" style="198" customWidth="1"/>
    <col min="1794" max="1794" width="38.7109375" style="198" customWidth="1"/>
    <col min="1795" max="1795" width="18.28515625" style="198" customWidth="1"/>
    <col min="1796" max="1796" width="20" style="198" customWidth="1"/>
    <col min="1797" max="2048" width="9.140625" style="198"/>
    <col min="2049" max="2049" width="3.140625" style="198" customWidth="1"/>
    <col min="2050" max="2050" width="38.7109375" style="198" customWidth="1"/>
    <col min="2051" max="2051" width="18.28515625" style="198" customWidth="1"/>
    <col min="2052" max="2052" width="20" style="198" customWidth="1"/>
    <col min="2053" max="2304" width="9.140625" style="198"/>
    <col min="2305" max="2305" width="3.140625" style="198" customWidth="1"/>
    <col min="2306" max="2306" width="38.7109375" style="198" customWidth="1"/>
    <col min="2307" max="2307" width="18.28515625" style="198" customWidth="1"/>
    <col min="2308" max="2308" width="20" style="198" customWidth="1"/>
    <col min="2309" max="2560" width="9.140625" style="198"/>
    <col min="2561" max="2561" width="3.140625" style="198" customWidth="1"/>
    <col min="2562" max="2562" width="38.7109375" style="198" customWidth="1"/>
    <col min="2563" max="2563" width="18.28515625" style="198" customWidth="1"/>
    <col min="2564" max="2564" width="20" style="198" customWidth="1"/>
    <col min="2565" max="2816" width="9.140625" style="198"/>
    <col min="2817" max="2817" width="3.140625" style="198" customWidth="1"/>
    <col min="2818" max="2818" width="38.7109375" style="198" customWidth="1"/>
    <col min="2819" max="2819" width="18.28515625" style="198" customWidth="1"/>
    <col min="2820" max="2820" width="20" style="198" customWidth="1"/>
    <col min="2821" max="3072" width="9.140625" style="198"/>
    <col min="3073" max="3073" width="3.140625" style="198" customWidth="1"/>
    <col min="3074" max="3074" width="38.7109375" style="198" customWidth="1"/>
    <col min="3075" max="3075" width="18.28515625" style="198" customWidth="1"/>
    <col min="3076" max="3076" width="20" style="198" customWidth="1"/>
    <col min="3077" max="3328" width="9.140625" style="198"/>
    <col min="3329" max="3329" width="3.140625" style="198" customWidth="1"/>
    <col min="3330" max="3330" width="38.7109375" style="198" customWidth="1"/>
    <col min="3331" max="3331" width="18.28515625" style="198" customWidth="1"/>
    <col min="3332" max="3332" width="20" style="198" customWidth="1"/>
    <col min="3333" max="3584" width="9.140625" style="198"/>
    <col min="3585" max="3585" width="3.140625" style="198" customWidth="1"/>
    <col min="3586" max="3586" width="38.7109375" style="198" customWidth="1"/>
    <col min="3587" max="3587" width="18.28515625" style="198" customWidth="1"/>
    <col min="3588" max="3588" width="20" style="198" customWidth="1"/>
    <col min="3589" max="3840" width="9.140625" style="198"/>
    <col min="3841" max="3841" width="3.140625" style="198" customWidth="1"/>
    <col min="3842" max="3842" width="38.7109375" style="198" customWidth="1"/>
    <col min="3843" max="3843" width="18.28515625" style="198" customWidth="1"/>
    <col min="3844" max="3844" width="20" style="198" customWidth="1"/>
    <col min="3845" max="4096" width="9.140625" style="198"/>
    <col min="4097" max="4097" width="3.140625" style="198" customWidth="1"/>
    <col min="4098" max="4098" width="38.7109375" style="198" customWidth="1"/>
    <col min="4099" max="4099" width="18.28515625" style="198" customWidth="1"/>
    <col min="4100" max="4100" width="20" style="198" customWidth="1"/>
    <col min="4101" max="4352" width="9.140625" style="198"/>
    <col min="4353" max="4353" width="3.140625" style="198" customWidth="1"/>
    <col min="4354" max="4354" width="38.7109375" style="198" customWidth="1"/>
    <col min="4355" max="4355" width="18.28515625" style="198" customWidth="1"/>
    <col min="4356" max="4356" width="20" style="198" customWidth="1"/>
    <col min="4357" max="4608" width="9.140625" style="198"/>
    <col min="4609" max="4609" width="3.140625" style="198" customWidth="1"/>
    <col min="4610" max="4610" width="38.7109375" style="198" customWidth="1"/>
    <col min="4611" max="4611" width="18.28515625" style="198" customWidth="1"/>
    <col min="4612" max="4612" width="20" style="198" customWidth="1"/>
    <col min="4613" max="4864" width="9.140625" style="198"/>
    <col min="4865" max="4865" width="3.140625" style="198" customWidth="1"/>
    <col min="4866" max="4866" width="38.7109375" style="198" customWidth="1"/>
    <col min="4867" max="4867" width="18.28515625" style="198" customWidth="1"/>
    <col min="4868" max="4868" width="20" style="198" customWidth="1"/>
    <col min="4869" max="5120" width="9.140625" style="198"/>
    <col min="5121" max="5121" width="3.140625" style="198" customWidth="1"/>
    <col min="5122" max="5122" width="38.7109375" style="198" customWidth="1"/>
    <col min="5123" max="5123" width="18.28515625" style="198" customWidth="1"/>
    <col min="5124" max="5124" width="20" style="198" customWidth="1"/>
    <col min="5125" max="5376" width="9.140625" style="198"/>
    <col min="5377" max="5377" width="3.140625" style="198" customWidth="1"/>
    <col min="5378" max="5378" width="38.7109375" style="198" customWidth="1"/>
    <col min="5379" max="5379" width="18.28515625" style="198" customWidth="1"/>
    <col min="5380" max="5380" width="20" style="198" customWidth="1"/>
    <col min="5381" max="5632" width="9.140625" style="198"/>
    <col min="5633" max="5633" width="3.140625" style="198" customWidth="1"/>
    <col min="5634" max="5634" width="38.7109375" style="198" customWidth="1"/>
    <col min="5635" max="5635" width="18.28515625" style="198" customWidth="1"/>
    <col min="5636" max="5636" width="20" style="198" customWidth="1"/>
    <col min="5637" max="5888" width="9.140625" style="198"/>
    <col min="5889" max="5889" width="3.140625" style="198" customWidth="1"/>
    <col min="5890" max="5890" width="38.7109375" style="198" customWidth="1"/>
    <col min="5891" max="5891" width="18.28515625" style="198" customWidth="1"/>
    <col min="5892" max="5892" width="20" style="198" customWidth="1"/>
    <col min="5893" max="6144" width="9.140625" style="198"/>
    <col min="6145" max="6145" width="3.140625" style="198" customWidth="1"/>
    <col min="6146" max="6146" width="38.7109375" style="198" customWidth="1"/>
    <col min="6147" max="6147" width="18.28515625" style="198" customWidth="1"/>
    <col min="6148" max="6148" width="20" style="198" customWidth="1"/>
    <col min="6149" max="6400" width="9.140625" style="198"/>
    <col min="6401" max="6401" width="3.140625" style="198" customWidth="1"/>
    <col min="6402" max="6402" width="38.7109375" style="198" customWidth="1"/>
    <col min="6403" max="6403" width="18.28515625" style="198" customWidth="1"/>
    <col min="6404" max="6404" width="20" style="198" customWidth="1"/>
    <col min="6405" max="6656" width="9.140625" style="198"/>
    <col min="6657" max="6657" width="3.140625" style="198" customWidth="1"/>
    <col min="6658" max="6658" width="38.7109375" style="198" customWidth="1"/>
    <col min="6659" max="6659" width="18.28515625" style="198" customWidth="1"/>
    <col min="6660" max="6660" width="20" style="198" customWidth="1"/>
    <col min="6661" max="6912" width="9.140625" style="198"/>
    <col min="6913" max="6913" width="3.140625" style="198" customWidth="1"/>
    <col min="6914" max="6914" width="38.7109375" style="198" customWidth="1"/>
    <col min="6915" max="6915" width="18.28515625" style="198" customWidth="1"/>
    <col min="6916" max="6916" width="20" style="198" customWidth="1"/>
    <col min="6917" max="7168" width="9.140625" style="198"/>
    <col min="7169" max="7169" width="3.140625" style="198" customWidth="1"/>
    <col min="7170" max="7170" width="38.7109375" style="198" customWidth="1"/>
    <col min="7171" max="7171" width="18.28515625" style="198" customWidth="1"/>
    <col min="7172" max="7172" width="20" style="198" customWidth="1"/>
    <col min="7173" max="7424" width="9.140625" style="198"/>
    <col min="7425" max="7425" width="3.140625" style="198" customWidth="1"/>
    <col min="7426" max="7426" width="38.7109375" style="198" customWidth="1"/>
    <col min="7427" max="7427" width="18.28515625" style="198" customWidth="1"/>
    <col min="7428" max="7428" width="20" style="198" customWidth="1"/>
    <col min="7429" max="7680" width="9.140625" style="198"/>
    <col min="7681" max="7681" width="3.140625" style="198" customWidth="1"/>
    <col min="7682" max="7682" width="38.7109375" style="198" customWidth="1"/>
    <col min="7683" max="7683" width="18.28515625" style="198" customWidth="1"/>
    <col min="7684" max="7684" width="20" style="198" customWidth="1"/>
    <col min="7685" max="7936" width="9.140625" style="198"/>
    <col min="7937" max="7937" width="3.140625" style="198" customWidth="1"/>
    <col min="7938" max="7938" width="38.7109375" style="198" customWidth="1"/>
    <col min="7939" max="7939" width="18.28515625" style="198" customWidth="1"/>
    <col min="7940" max="7940" width="20" style="198" customWidth="1"/>
    <col min="7941" max="8192" width="9.140625" style="198"/>
    <col min="8193" max="8193" width="3.140625" style="198" customWidth="1"/>
    <col min="8194" max="8194" width="38.7109375" style="198" customWidth="1"/>
    <col min="8195" max="8195" width="18.28515625" style="198" customWidth="1"/>
    <col min="8196" max="8196" width="20" style="198" customWidth="1"/>
    <col min="8197" max="8448" width="9.140625" style="198"/>
    <col min="8449" max="8449" width="3.140625" style="198" customWidth="1"/>
    <col min="8450" max="8450" width="38.7109375" style="198" customWidth="1"/>
    <col min="8451" max="8451" width="18.28515625" style="198" customWidth="1"/>
    <col min="8452" max="8452" width="20" style="198" customWidth="1"/>
    <col min="8453" max="8704" width="9.140625" style="198"/>
    <col min="8705" max="8705" width="3.140625" style="198" customWidth="1"/>
    <col min="8706" max="8706" width="38.7109375" style="198" customWidth="1"/>
    <col min="8707" max="8707" width="18.28515625" style="198" customWidth="1"/>
    <col min="8708" max="8708" width="20" style="198" customWidth="1"/>
    <col min="8709" max="8960" width="9.140625" style="198"/>
    <col min="8961" max="8961" width="3.140625" style="198" customWidth="1"/>
    <col min="8962" max="8962" width="38.7109375" style="198" customWidth="1"/>
    <col min="8963" max="8963" width="18.28515625" style="198" customWidth="1"/>
    <col min="8964" max="8964" width="20" style="198" customWidth="1"/>
    <col min="8965" max="9216" width="9.140625" style="198"/>
    <col min="9217" max="9217" width="3.140625" style="198" customWidth="1"/>
    <col min="9218" max="9218" width="38.7109375" style="198" customWidth="1"/>
    <col min="9219" max="9219" width="18.28515625" style="198" customWidth="1"/>
    <col min="9220" max="9220" width="20" style="198" customWidth="1"/>
    <col min="9221" max="9472" width="9.140625" style="198"/>
    <col min="9473" max="9473" width="3.140625" style="198" customWidth="1"/>
    <col min="9474" max="9474" width="38.7109375" style="198" customWidth="1"/>
    <col min="9475" max="9475" width="18.28515625" style="198" customWidth="1"/>
    <col min="9476" max="9476" width="20" style="198" customWidth="1"/>
    <col min="9477" max="9728" width="9.140625" style="198"/>
    <col min="9729" max="9729" width="3.140625" style="198" customWidth="1"/>
    <col min="9730" max="9730" width="38.7109375" style="198" customWidth="1"/>
    <col min="9731" max="9731" width="18.28515625" style="198" customWidth="1"/>
    <col min="9732" max="9732" width="20" style="198" customWidth="1"/>
    <col min="9733" max="9984" width="9.140625" style="198"/>
    <col min="9985" max="9985" width="3.140625" style="198" customWidth="1"/>
    <col min="9986" max="9986" width="38.7109375" style="198" customWidth="1"/>
    <col min="9987" max="9987" width="18.28515625" style="198" customWidth="1"/>
    <col min="9988" max="9988" width="20" style="198" customWidth="1"/>
    <col min="9989" max="10240" width="9.140625" style="198"/>
    <col min="10241" max="10241" width="3.140625" style="198" customWidth="1"/>
    <col min="10242" max="10242" width="38.7109375" style="198" customWidth="1"/>
    <col min="10243" max="10243" width="18.28515625" style="198" customWidth="1"/>
    <col min="10244" max="10244" width="20" style="198" customWidth="1"/>
    <col min="10245" max="10496" width="9.140625" style="198"/>
    <col min="10497" max="10497" width="3.140625" style="198" customWidth="1"/>
    <col min="10498" max="10498" width="38.7109375" style="198" customWidth="1"/>
    <col min="10499" max="10499" width="18.28515625" style="198" customWidth="1"/>
    <col min="10500" max="10500" width="20" style="198" customWidth="1"/>
    <col min="10501" max="10752" width="9.140625" style="198"/>
    <col min="10753" max="10753" width="3.140625" style="198" customWidth="1"/>
    <col min="10754" max="10754" width="38.7109375" style="198" customWidth="1"/>
    <col min="10755" max="10755" width="18.28515625" style="198" customWidth="1"/>
    <col min="10756" max="10756" width="20" style="198" customWidth="1"/>
    <col min="10757" max="11008" width="9.140625" style="198"/>
    <col min="11009" max="11009" width="3.140625" style="198" customWidth="1"/>
    <col min="11010" max="11010" width="38.7109375" style="198" customWidth="1"/>
    <col min="11011" max="11011" width="18.28515625" style="198" customWidth="1"/>
    <col min="11012" max="11012" width="20" style="198" customWidth="1"/>
    <col min="11013" max="11264" width="9.140625" style="198"/>
    <col min="11265" max="11265" width="3.140625" style="198" customWidth="1"/>
    <col min="11266" max="11266" width="38.7109375" style="198" customWidth="1"/>
    <col min="11267" max="11267" width="18.28515625" style="198" customWidth="1"/>
    <col min="11268" max="11268" width="20" style="198" customWidth="1"/>
    <col min="11269" max="11520" width="9.140625" style="198"/>
    <col min="11521" max="11521" width="3.140625" style="198" customWidth="1"/>
    <col min="11522" max="11522" width="38.7109375" style="198" customWidth="1"/>
    <col min="11523" max="11523" width="18.28515625" style="198" customWidth="1"/>
    <col min="11524" max="11524" width="20" style="198" customWidth="1"/>
    <col min="11525" max="11776" width="9.140625" style="198"/>
    <col min="11777" max="11777" width="3.140625" style="198" customWidth="1"/>
    <col min="11778" max="11778" width="38.7109375" style="198" customWidth="1"/>
    <col min="11779" max="11779" width="18.28515625" style="198" customWidth="1"/>
    <col min="11780" max="11780" width="20" style="198" customWidth="1"/>
    <col min="11781" max="12032" width="9.140625" style="198"/>
    <col min="12033" max="12033" width="3.140625" style="198" customWidth="1"/>
    <col min="12034" max="12034" width="38.7109375" style="198" customWidth="1"/>
    <col min="12035" max="12035" width="18.28515625" style="198" customWidth="1"/>
    <col min="12036" max="12036" width="20" style="198" customWidth="1"/>
    <col min="12037" max="12288" width="9.140625" style="198"/>
    <col min="12289" max="12289" width="3.140625" style="198" customWidth="1"/>
    <col min="12290" max="12290" width="38.7109375" style="198" customWidth="1"/>
    <col min="12291" max="12291" width="18.28515625" style="198" customWidth="1"/>
    <col min="12292" max="12292" width="20" style="198" customWidth="1"/>
    <col min="12293" max="12544" width="9.140625" style="198"/>
    <col min="12545" max="12545" width="3.140625" style="198" customWidth="1"/>
    <col min="12546" max="12546" width="38.7109375" style="198" customWidth="1"/>
    <col min="12547" max="12547" width="18.28515625" style="198" customWidth="1"/>
    <col min="12548" max="12548" width="20" style="198" customWidth="1"/>
    <col min="12549" max="12800" width="9.140625" style="198"/>
    <col min="12801" max="12801" width="3.140625" style="198" customWidth="1"/>
    <col min="12802" max="12802" width="38.7109375" style="198" customWidth="1"/>
    <col min="12803" max="12803" width="18.28515625" style="198" customWidth="1"/>
    <col min="12804" max="12804" width="20" style="198" customWidth="1"/>
    <col min="12805" max="13056" width="9.140625" style="198"/>
    <col min="13057" max="13057" width="3.140625" style="198" customWidth="1"/>
    <col min="13058" max="13058" width="38.7109375" style="198" customWidth="1"/>
    <col min="13059" max="13059" width="18.28515625" style="198" customWidth="1"/>
    <col min="13060" max="13060" width="20" style="198" customWidth="1"/>
    <col min="13061" max="13312" width="9.140625" style="198"/>
    <col min="13313" max="13313" width="3.140625" style="198" customWidth="1"/>
    <col min="13314" max="13314" width="38.7109375" style="198" customWidth="1"/>
    <col min="13315" max="13315" width="18.28515625" style="198" customWidth="1"/>
    <col min="13316" max="13316" width="20" style="198" customWidth="1"/>
    <col min="13317" max="13568" width="9.140625" style="198"/>
    <col min="13569" max="13569" width="3.140625" style="198" customWidth="1"/>
    <col min="13570" max="13570" width="38.7109375" style="198" customWidth="1"/>
    <col min="13571" max="13571" width="18.28515625" style="198" customWidth="1"/>
    <col min="13572" max="13572" width="20" style="198" customWidth="1"/>
    <col min="13573" max="13824" width="9.140625" style="198"/>
    <col min="13825" max="13825" width="3.140625" style="198" customWidth="1"/>
    <col min="13826" max="13826" width="38.7109375" style="198" customWidth="1"/>
    <col min="13827" max="13827" width="18.28515625" style="198" customWidth="1"/>
    <col min="13828" max="13828" width="20" style="198" customWidth="1"/>
    <col min="13829" max="14080" width="9.140625" style="198"/>
    <col min="14081" max="14081" width="3.140625" style="198" customWidth="1"/>
    <col min="14082" max="14082" width="38.7109375" style="198" customWidth="1"/>
    <col min="14083" max="14083" width="18.28515625" style="198" customWidth="1"/>
    <col min="14084" max="14084" width="20" style="198" customWidth="1"/>
    <col min="14085" max="14336" width="9.140625" style="198"/>
    <col min="14337" max="14337" width="3.140625" style="198" customWidth="1"/>
    <col min="14338" max="14338" width="38.7109375" style="198" customWidth="1"/>
    <col min="14339" max="14339" width="18.28515625" style="198" customWidth="1"/>
    <col min="14340" max="14340" width="20" style="198" customWidth="1"/>
    <col min="14341" max="14592" width="9.140625" style="198"/>
    <col min="14593" max="14593" width="3.140625" style="198" customWidth="1"/>
    <col min="14594" max="14594" width="38.7109375" style="198" customWidth="1"/>
    <col min="14595" max="14595" width="18.28515625" style="198" customWidth="1"/>
    <col min="14596" max="14596" width="20" style="198" customWidth="1"/>
    <col min="14597" max="14848" width="9.140625" style="198"/>
    <col min="14849" max="14849" width="3.140625" style="198" customWidth="1"/>
    <col min="14850" max="14850" width="38.7109375" style="198" customWidth="1"/>
    <col min="14851" max="14851" width="18.28515625" style="198" customWidth="1"/>
    <col min="14852" max="14852" width="20" style="198" customWidth="1"/>
    <col min="14853" max="15104" width="9.140625" style="198"/>
    <col min="15105" max="15105" width="3.140625" style="198" customWidth="1"/>
    <col min="15106" max="15106" width="38.7109375" style="198" customWidth="1"/>
    <col min="15107" max="15107" width="18.28515625" style="198" customWidth="1"/>
    <col min="15108" max="15108" width="20" style="198" customWidth="1"/>
    <col min="15109" max="15360" width="9.140625" style="198"/>
    <col min="15361" max="15361" width="3.140625" style="198" customWidth="1"/>
    <col min="15362" max="15362" width="38.7109375" style="198" customWidth="1"/>
    <col min="15363" max="15363" width="18.28515625" style="198" customWidth="1"/>
    <col min="15364" max="15364" width="20" style="198" customWidth="1"/>
    <col min="15365" max="15616" width="9.140625" style="198"/>
    <col min="15617" max="15617" width="3.140625" style="198" customWidth="1"/>
    <col min="15618" max="15618" width="38.7109375" style="198" customWidth="1"/>
    <col min="15619" max="15619" width="18.28515625" style="198" customWidth="1"/>
    <col min="15620" max="15620" width="20" style="198" customWidth="1"/>
    <col min="15621" max="15872" width="9.140625" style="198"/>
    <col min="15873" max="15873" width="3.140625" style="198" customWidth="1"/>
    <col min="15874" max="15874" width="38.7109375" style="198" customWidth="1"/>
    <col min="15875" max="15875" width="18.28515625" style="198" customWidth="1"/>
    <col min="15876" max="15876" width="20" style="198" customWidth="1"/>
    <col min="15877" max="16128" width="9.140625" style="198"/>
    <col min="16129" max="16129" width="3.140625" style="198" customWidth="1"/>
    <col min="16130" max="16130" width="38.7109375" style="198" customWidth="1"/>
    <col min="16131" max="16131" width="18.28515625" style="198" customWidth="1"/>
    <col min="16132" max="16132" width="20" style="198" customWidth="1"/>
    <col min="16133" max="16384" width="9.140625" style="198"/>
  </cols>
  <sheetData>
    <row r="1" spans="1:7" ht="71.25" customHeight="1" x14ac:dyDescent="0.2">
      <c r="A1" s="210"/>
      <c r="B1" s="210"/>
      <c r="C1" s="362"/>
      <c r="D1" s="362"/>
      <c r="E1" s="238"/>
      <c r="F1" s="362" t="s">
        <v>412</v>
      </c>
      <c r="G1" s="362"/>
    </row>
    <row r="2" spans="1:7" ht="27.75" customHeight="1" x14ac:dyDescent="0.2">
      <c r="A2" s="376" t="s">
        <v>385</v>
      </c>
      <c r="B2" s="376"/>
      <c r="C2" s="376"/>
      <c r="D2" s="376"/>
      <c r="E2" s="376"/>
      <c r="F2" s="376"/>
      <c r="G2" s="376"/>
    </row>
    <row r="3" spans="1:7" ht="15" customHeight="1" x14ac:dyDescent="0.2">
      <c r="A3" s="411"/>
      <c r="B3" s="411"/>
      <c r="C3" s="411"/>
      <c r="D3" s="411"/>
      <c r="E3" s="238"/>
      <c r="F3" s="360" t="s">
        <v>224</v>
      </c>
      <c r="G3" s="360"/>
    </row>
    <row r="4" spans="1:7" ht="24.75" customHeight="1" x14ac:dyDescent="0.2">
      <c r="A4" s="376" t="s">
        <v>386</v>
      </c>
      <c r="B4" s="376"/>
      <c r="C4" s="376"/>
      <c r="D4" s="376"/>
      <c r="E4" s="376"/>
      <c r="F4" s="376"/>
      <c r="G4" s="376"/>
    </row>
    <row r="5" spans="1:7" x14ac:dyDescent="0.2">
      <c r="A5" s="409" t="s">
        <v>387</v>
      </c>
      <c r="B5" s="409"/>
      <c r="C5" s="409"/>
      <c r="D5" s="409"/>
      <c r="E5" s="409"/>
      <c r="F5" s="409"/>
      <c r="G5" s="409"/>
    </row>
    <row r="6" spans="1:7" ht="7.5" customHeight="1" x14ac:dyDescent="0.2">
      <c r="A6" s="248"/>
      <c r="B6" s="248"/>
      <c r="C6" s="249"/>
      <c r="D6" s="249"/>
      <c r="E6" s="250"/>
      <c r="F6" s="238"/>
      <c r="G6" s="238"/>
    </row>
    <row r="7" spans="1:7" ht="54" customHeight="1" x14ac:dyDescent="0.2">
      <c r="A7" s="237" t="s">
        <v>353</v>
      </c>
      <c r="B7" s="237" t="s">
        <v>354</v>
      </c>
      <c r="C7" s="243" t="s">
        <v>355</v>
      </c>
      <c r="D7" s="243" t="s">
        <v>356</v>
      </c>
      <c r="E7" s="237" t="s">
        <v>357</v>
      </c>
      <c r="F7" s="412" t="s">
        <v>358</v>
      </c>
      <c r="G7" s="412"/>
    </row>
    <row r="8" spans="1:7" ht="12.75" customHeight="1" x14ac:dyDescent="0.2">
      <c r="A8" s="237">
        <v>1</v>
      </c>
      <c r="B8" s="237">
        <v>2</v>
      </c>
      <c r="C8" s="237">
        <v>3</v>
      </c>
      <c r="D8" s="237">
        <v>4</v>
      </c>
      <c r="E8" s="251">
        <v>5</v>
      </c>
      <c r="F8" s="414">
        <v>6</v>
      </c>
      <c r="G8" s="414"/>
    </row>
    <row r="9" spans="1:7" ht="15.75" customHeight="1" x14ac:dyDescent="0.2">
      <c r="A9" s="237"/>
      <c r="B9" s="237"/>
      <c r="C9" s="237"/>
      <c r="D9" s="237"/>
      <c r="E9" s="244"/>
      <c r="F9" s="415"/>
      <c r="G9" s="415"/>
    </row>
    <row r="10" spans="1:7" ht="16.5" customHeight="1" x14ac:dyDescent="0.2">
      <c r="A10" s="245"/>
      <c r="B10" s="245" t="s">
        <v>239</v>
      </c>
      <c r="C10" s="246">
        <v>0</v>
      </c>
      <c r="D10" s="246"/>
      <c r="E10" s="247">
        <v>0</v>
      </c>
      <c r="F10" s="416"/>
      <c r="G10" s="416"/>
    </row>
    <row r="11" spans="1:7" ht="13.5" customHeight="1" x14ac:dyDescent="0.2">
      <c r="A11" s="239"/>
      <c r="B11" s="241"/>
      <c r="C11" s="242"/>
      <c r="D11" s="242"/>
      <c r="E11" s="240"/>
    </row>
    <row r="12" spans="1:7" ht="28.5" customHeight="1" x14ac:dyDescent="0.2">
      <c r="A12" s="400" t="s">
        <v>388</v>
      </c>
      <c r="B12" s="400"/>
      <c r="C12" s="400"/>
      <c r="D12" s="400"/>
      <c r="E12" s="400"/>
      <c r="F12" s="400"/>
      <c r="G12" s="400"/>
    </row>
    <row r="13" spans="1:7" x14ac:dyDescent="0.2">
      <c r="A13" s="211"/>
      <c r="B13" s="211"/>
      <c r="C13" s="217"/>
      <c r="D13" s="137"/>
    </row>
    <row r="14" spans="1:7" ht="40.5" customHeight="1" x14ac:dyDescent="0.2">
      <c r="A14" s="417" t="s">
        <v>372</v>
      </c>
      <c r="B14" s="417"/>
      <c r="C14" s="417"/>
      <c r="D14" s="417"/>
      <c r="E14" s="412" t="s">
        <v>389</v>
      </c>
      <c r="F14" s="412"/>
      <c r="G14" s="412"/>
    </row>
    <row r="15" spans="1:7" ht="24.75" customHeight="1" x14ac:dyDescent="0.2">
      <c r="A15" s="413" t="s">
        <v>359</v>
      </c>
      <c r="B15" s="413"/>
      <c r="C15" s="413"/>
      <c r="D15" s="413"/>
      <c r="E15" s="408">
        <v>0</v>
      </c>
      <c r="F15" s="408"/>
      <c r="G15" s="408"/>
    </row>
    <row r="16" spans="1:7" ht="18.75" customHeight="1" x14ac:dyDescent="0.2">
      <c r="A16" s="410" t="s">
        <v>360</v>
      </c>
      <c r="B16" s="410"/>
      <c r="C16" s="410"/>
      <c r="D16" s="410"/>
      <c r="E16" s="408">
        <v>0</v>
      </c>
      <c r="F16" s="408"/>
      <c r="G16" s="408"/>
    </row>
    <row r="17" spans="1:7" x14ac:dyDescent="0.2">
      <c r="A17" s="219"/>
      <c r="B17" s="219"/>
      <c r="C17" s="219"/>
      <c r="D17" s="233"/>
      <c r="E17" s="240"/>
      <c r="F17" s="240"/>
    </row>
    <row r="18" spans="1:7" ht="12.75" customHeight="1" x14ac:dyDescent="0.2">
      <c r="A18" s="411"/>
      <c r="B18" s="411"/>
      <c r="C18" s="411"/>
      <c r="D18" s="411"/>
      <c r="E18" s="238"/>
      <c r="F18" s="360" t="s">
        <v>228</v>
      </c>
      <c r="G18" s="360"/>
    </row>
    <row r="19" spans="1:7" ht="23.25" customHeight="1" x14ac:dyDescent="0.2">
      <c r="A19" s="376" t="s">
        <v>390</v>
      </c>
      <c r="B19" s="376"/>
      <c r="C19" s="376"/>
      <c r="D19" s="376"/>
      <c r="E19" s="376"/>
      <c r="F19" s="376"/>
      <c r="G19" s="376"/>
    </row>
    <row r="20" spans="1:7" ht="21" customHeight="1" x14ac:dyDescent="0.2">
      <c r="A20" s="409" t="s">
        <v>391</v>
      </c>
      <c r="B20" s="409"/>
      <c r="C20" s="409"/>
      <c r="D20" s="409"/>
      <c r="E20" s="409"/>
      <c r="F20" s="409"/>
      <c r="G20" s="409"/>
    </row>
    <row r="21" spans="1:7" ht="9.75" customHeight="1" x14ac:dyDescent="0.2">
      <c r="A21" s="248"/>
      <c r="B21" s="248"/>
      <c r="C21" s="249"/>
      <c r="D21" s="249"/>
      <c r="E21" s="250"/>
      <c r="F21" s="238"/>
      <c r="G21" s="238"/>
    </row>
    <row r="22" spans="1:7" ht="53.25" customHeight="1" x14ac:dyDescent="0.2">
      <c r="A22" s="398" t="s">
        <v>353</v>
      </c>
      <c r="B22" s="398" t="s">
        <v>354</v>
      </c>
      <c r="C22" s="401" t="s">
        <v>355</v>
      </c>
      <c r="D22" s="402"/>
      <c r="E22" s="396" t="s">
        <v>356</v>
      </c>
      <c r="F22" s="398" t="s">
        <v>357</v>
      </c>
      <c r="G22" s="398" t="s">
        <v>358</v>
      </c>
    </row>
    <row r="23" spans="1:7" x14ac:dyDescent="0.2">
      <c r="A23" s="399"/>
      <c r="B23" s="399"/>
      <c r="C23" s="255" t="s">
        <v>381</v>
      </c>
      <c r="D23" s="256" t="s">
        <v>392</v>
      </c>
      <c r="E23" s="397"/>
      <c r="F23" s="399"/>
      <c r="G23" s="399"/>
    </row>
    <row r="24" spans="1:7" x14ac:dyDescent="0.2">
      <c r="A24" s="237">
        <v>1</v>
      </c>
      <c r="B24" s="237">
        <v>2</v>
      </c>
      <c r="C24" s="237">
        <v>3</v>
      </c>
      <c r="D24" s="237">
        <v>4</v>
      </c>
      <c r="E24" s="237">
        <v>4</v>
      </c>
      <c r="F24" s="251">
        <v>5</v>
      </c>
      <c r="G24" s="251">
        <v>6</v>
      </c>
    </row>
    <row r="25" spans="1:7" x14ac:dyDescent="0.2">
      <c r="A25" s="237"/>
      <c r="B25" s="237"/>
      <c r="C25" s="237"/>
      <c r="D25" s="237"/>
      <c r="E25" s="237"/>
      <c r="F25" s="244"/>
      <c r="G25" s="253"/>
    </row>
    <row r="26" spans="1:7" x14ac:dyDescent="0.2">
      <c r="A26" s="245"/>
      <c r="B26" s="245" t="s">
        <v>239</v>
      </c>
      <c r="C26" s="246">
        <v>0</v>
      </c>
      <c r="D26" s="246"/>
      <c r="E26" s="246"/>
      <c r="F26" s="247">
        <v>0</v>
      </c>
      <c r="G26" s="254"/>
    </row>
    <row r="27" spans="1:7" ht="12.75" customHeight="1" x14ac:dyDescent="0.2">
      <c r="A27" s="239"/>
      <c r="B27" s="241"/>
      <c r="C27" s="242"/>
      <c r="D27" s="242"/>
      <c r="E27" s="240"/>
    </row>
    <row r="28" spans="1:7" ht="26.25" customHeight="1" x14ac:dyDescent="0.2">
      <c r="A28" s="400" t="s">
        <v>393</v>
      </c>
      <c r="B28" s="400"/>
      <c r="C28" s="400"/>
      <c r="D28" s="400"/>
      <c r="E28" s="400"/>
      <c r="F28" s="400"/>
      <c r="G28" s="400"/>
    </row>
    <row r="29" spans="1:7" x14ac:dyDescent="0.2">
      <c r="A29" s="211"/>
      <c r="B29" s="211"/>
      <c r="C29" s="217"/>
      <c r="D29" s="137"/>
    </row>
    <row r="30" spans="1:7" ht="40.5" customHeight="1" x14ac:dyDescent="0.2">
      <c r="A30" s="390" t="s">
        <v>372</v>
      </c>
      <c r="B30" s="391"/>
      <c r="C30" s="391"/>
      <c r="D30" s="391"/>
      <c r="E30" s="392"/>
      <c r="F30" s="403" t="s">
        <v>361</v>
      </c>
      <c r="G30" s="404"/>
    </row>
    <row r="31" spans="1:7" ht="15" customHeight="1" x14ac:dyDescent="0.2">
      <c r="A31" s="393"/>
      <c r="B31" s="394"/>
      <c r="C31" s="394"/>
      <c r="D31" s="394"/>
      <c r="E31" s="395"/>
      <c r="F31" s="237" t="s">
        <v>381</v>
      </c>
      <c r="G31" s="237" t="s">
        <v>392</v>
      </c>
    </row>
    <row r="32" spans="1:7" ht="15.75" customHeight="1" x14ac:dyDescent="0.2">
      <c r="A32" s="405" t="s">
        <v>359</v>
      </c>
      <c r="B32" s="406"/>
      <c r="C32" s="406"/>
      <c r="D32" s="406"/>
      <c r="E32" s="407"/>
      <c r="F32" s="257">
        <v>0</v>
      </c>
      <c r="G32" s="257">
        <v>0</v>
      </c>
    </row>
    <row r="33" spans="1:7" ht="15" customHeight="1" x14ac:dyDescent="0.2">
      <c r="A33" s="387" t="s">
        <v>360</v>
      </c>
      <c r="B33" s="388"/>
      <c r="C33" s="388"/>
      <c r="D33" s="388"/>
      <c r="E33" s="389"/>
      <c r="F33" s="257">
        <v>0</v>
      </c>
      <c r="G33" s="257">
        <v>0</v>
      </c>
    </row>
    <row r="34" spans="1:7" ht="37.5" customHeight="1" x14ac:dyDescent="0.2">
      <c r="A34" s="239"/>
      <c r="B34" s="241"/>
      <c r="C34" s="242"/>
      <c r="D34" s="242"/>
      <c r="E34" s="240"/>
      <c r="F34" s="240"/>
    </row>
    <row r="35" spans="1:7" x14ac:dyDescent="0.2">
      <c r="A35" s="239"/>
      <c r="B35" s="241"/>
      <c r="C35" s="242"/>
      <c r="D35" s="242"/>
      <c r="E35" s="240"/>
      <c r="F35" s="240"/>
    </row>
    <row r="36" spans="1:7" ht="30" customHeight="1" x14ac:dyDescent="0.2">
      <c r="A36" s="239"/>
      <c r="B36" s="241"/>
      <c r="C36" s="242"/>
      <c r="D36" s="242"/>
      <c r="E36" s="240"/>
      <c r="F36" s="240"/>
    </row>
    <row r="37" spans="1:7" ht="15.75" x14ac:dyDescent="0.2">
      <c r="A37" s="223"/>
      <c r="B37" s="223"/>
      <c r="C37" s="223"/>
      <c r="D37" s="223"/>
      <c r="E37" s="240"/>
      <c r="F37" s="240"/>
    </row>
    <row r="38" spans="1:7" ht="15.75" x14ac:dyDescent="0.25">
      <c r="A38" s="252"/>
      <c r="B38" s="252"/>
      <c r="C38" s="252"/>
      <c r="D38" s="252"/>
      <c r="E38" s="240"/>
      <c r="F38" s="240"/>
    </row>
  </sheetData>
  <mergeCells count="33">
    <mergeCell ref="A2:G2"/>
    <mergeCell ref="F1:G1"/>
    <mergeCell ref="A12:G12"/>
    <mergeCell ref="E14:G14"/>
    <mergeCell ref="A15:D15"/>
    <mergeCell ref="E15:G15"/>
    <mergeCell ref="F7:G7"/>
    <mergeCell ref="F8:G8"/>
    <mergeCell ref="F9:G9"/>
    <mergeCell ref="F10:G10"/>
    <mergeCell ref="A5:G5"/>
    <mergeCell ref="A4:G4"/>
    <mergeCell ref="A14:D14"/>
    <mergeCell ref="C1:D1"/>
    <mergeCell ref="A3:D3"/>
    <mergeCell ref="E16:G16"/>
    <mergeCell ref="F18:G18"/>
    <mergeCell ref="A19:G19"/>
    <mergeCell ref="A20:G20"/>
    <mergeCell ref="F3:G3"/>
    <mergeCell ref="A16:D16"/>
    <mergeCell ref="A18:D18"/>
    <mergeCell ref="A33:E33"/>
    <mergeCell ref="A30:E31"/>
    <mergeCell ref="E22:E23"/>
    <mergeCell ref="F22:F23"/>
    <mergeCell ref="G22:G23"/>
    <mergeCell ref="A28:G28"/>
    <mergeCell ref="B22:B23"/>
    <mergeCell ref="A22:A23"/>
    <mergeCell ref="C22:D22"/>
    <mergeCell ref="F30:G30"/>
    <mergeCell ref="A32:E32"/>
  </mergeCell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 1 и 2 прил8</vt:lpstr>
      <vt:lpstr>Лист1</vt:lpstr>
      <vt:lpstr>табл1 прил9</vt:lpstr>
      <vt:lpstr>табл2 прил9</vt:lpstr>
      <vt:lpstr>табл 1 и 2 прил10</vt:lpstr>
      <vt:lpstr>табл 1 и 2 прил 11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voloshina_ga</cp:lastModifiedBy>
  <cp:lastPrinted>2019-03-01T04:47:15Z</cp:lastPrinted>
  <dcterms:created xsi:type="dcterms:W3CDTF">2015-10-23T06:56:22Z</dcterms:created>
  <dcterms:modified xsi:type="dcterms:W3CDTF">2019-06-28T04:19:23Z</dcterms:modified>
</cp:coreProperties>
</file>